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Vit-s-fs01\общая\ПТО\ИНВЕСТИЦИИ\Отказ_ИПР_Минэнерго_2015-2017_7\3 Обосновывающие материалы\E_2017_ВЭ\"/>
    </mc:Choice>
  </mc:AlternateContent>
  <bookViews>
    <workbookView xWindow="-15" yWindow="-15" windowWidth="28530" windowHeight="6315" tabRatio="879" activeTab="5"/>
  </bookViews>
  <sheets>
    <sheet name="т1 Стройка ПС 35-750 кВ" sheetId="91" r:id="rId1"/>
    <sheet name="т2 Реконструкция ПС" sheetId="96" r:id="rId2"/>
    <sheet name="т3 Стройка КТП 6 кВ" sheetId="97" r:id="rId3"/>
    <sheet name="т4 ВЛ 6-750 кВ" sheetId="98" r:id="rId4"/>
    <sheet name="т5 КЛ 6-500 кВ" sheetId="101" r:id="rId5"/>
    <sheet name="т6 Итог расчёта" sheetId="100" r:id="rId6"/>
  </sheets>
  <definedNames>
    <definedName name="_xlnm.Print_Titles" localSheetId="0">'т1 Стройка ПС 35-750 кВ'!$17:$21</definedName>
    <definedName name="_xlnm.Print_Titles" localSheetId="1">'т2 Реконструкция ПС'!$3:$7</definedName>
    <definedName name="_xlnm.Print_Titles" localSheetId="2">'т3 Стройка КТП 6 кВ'!$6:$6</definedName>
    <definedName name="_xlnm.Print_Titles" localSheetId="3">'т4 ВЛ 6-750 кВ'!$6:$6</definedName>
    <definedName name="_xlnm.Print_Titles" localSheetId="4">'т5 КЛ 6-500 кВ'!$7:$7</definedName>
    <definedName name="_xlnm.Print_Titles" localSheetId="5">'т6 Итог расчёта'!$3:$3</definedName>
    <definedName name="_xlnm.Print_Area" localSheetId="0">'т1 Стройка ПС 35-750 кВ'!$A$1:$P$21</definedName>
    <definedName name="_xlnm.Print_Area" localSheetId="1">'т2 Реконструкция ПС'!$A$1:$P$7</definedName>
    <definedName name="_xlnm.Print_Area" localSheetId="2">'т3 Стройка КТП 6 кВ'!$A$1:$P$6</definedName>
    <definedName name="_xlnm.Print_Area" localSheetId="3">'т4 ВЛ 6-750 кВ'!$A$1:$P$18</definedName>
    <definedName name="_xlnm.Print_Area" localSheetId="4">'т5 КЛ 6-500 кВ'!$A$1:$P$7</definedName>
    <definedName name="_xlnm.Print_Area" localSheetId="5">'т6 Итог расчёта'!$A$1:$D$23</definedName>
  </definedNames>
  <calcPr calcId="152511"/>
</workbook>
</file>

<file path=xl/calcChain.xml><?xml version="1.0" encoding="utf-8"?>
<calcChain xmlns="http://schemas.openxmlformats.org/spreadsheetml/2006/main">
  <c r="P18" i="98" l="1"/>
  <c r="I12" i="98" l="1"/>
  <c r="I11" i="98"/>
  <c r="O14" i="98" l="1"/>
  <c r="I14" i="98" l="1"/>
  <c r="P14" i="98" s="1"/>
  <c r="I8" i="98"/>
  <c r="D4" i="100" l="1"/>
  <c r="D5" i="100" s="1"/>
  <c r="D6" i="100" s="1"/>
  <c r="D10" i="100"/>
  <c r="C10" i="100" l="1"/>
  <c r="I18" i="98" l="1"/>
  <c r="C4" i="100" s="1"/>
  <c r="C5" i="100" l="1"/>
  <c r="C6" i="100" l="1"/>
  <c r="D9" i="100"/>
  <c r="D7" i="100" s="1"/>
  <c r="C7" i="100" l="1"/>
  <c r="C9" i="100"/>
</calcChain>
</file>

<file path=xl/sharedStrings.xml><?xml version="1.0" encoding="utf-8"?>
<sst xmlns="http://schemas.openxmlformats.org/spreadsheetml/2006/main" count="1386" uniqueCount="145">
  <si>
    <t>№ п/п</t>
  </si>
  <si>
    <t>Наименование</t>
  </si>
  <si>
    <t>Подготовка и благоустройство территории ПС</t>
  </si>
  <si>
    <t>Постоянная часть</t>
  </si>
  <si>
    <t>Проектные работы</t>
  </si>
  <si>
    <t>НДС 18%</t>
  </si>
  <si>
    <t>Таблица 3. Строительство КТП, РП 10(6) кВ</t>
  </si>
  <si>
    <t>Технические характеристики</t>
  </si>
  <si>
    <t xml:space="preserve">Таблица 1. Строительство ПС 35-750 кВ </t>
  </si>
  <si>
    <t>Единицы измерения</t>
  </si>
  <si>
    <t xml:space="preserve">Технические характеристики (параметры) инвестиционного проекта </t>
  </si>
  <si>
    <t>Номер расценки</t>
  </si>
  <si>
    <t>Таблица 4. Строительство (реконструкция) ВЛ 6-750 кВ</t>
  </si>
  <si>
    <t>Таблица 2. Реконструкция ПС (элементов ПС), строительство элементов ПС 35-750 кВ</t>
  </si>
  <si>
    <t xml:space="preserve">Площадь подготовки и благоустройство территории элементов ПС </t>
  </si>
  <si>
    <t xml:space="preserve">Проектные работы </t>
  </si>
  <si>
    <t>единиц</t>
  </si>
  <si>
    <t xml:space="preserve">Специальные переходы </t>
  </si>
  <si>
    <t>км</t>
  </si>
  <si>
    <t>Таблица 5. Строительство (реконструкция) КЛ 6-500 кВ</t>
  </si>
  <si>
    <t>Демонтаж ВЛ</t>
  </si>
  <si>
    <t>Силовой трансформатор, автотрансформатор
35-750 кВ</t>
  </si>
  <si>
    <t>Напряжение, кВ</t>
  </si>
  <si>
    <t>План</t>
  </si>
  <si>
    <t>Предложение по корректировке утвержденного плана</t>
  </si>
  <si>
    <t>к приказу Минэнерго России</t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</si>
  <si>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</si>
  <si>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</si>
  <si>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</si>
  <si>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</si>
  <si>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</si>
  <si>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>Итого объем финансовых потребностей,                 тыс рублей (без НДС)</t>
  </si>
  <si>
    <t xml:space="preserve">Итого объем финансовых потребностей, тыс рублей (без НДС) </t>
  </si>
  <si>
    <t xml:space="preserve"> </t>
  </si>
  <si>
    <t>7.1</t>
  </si>
  <si>
    <t>7.2</t>
  </si>
  <si>
    <t>Наименование показателя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</si>
  <si>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</si>
  <si>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</si>
  <si>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</si>
  <si>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r>
      <rPr>
        <sz val="11"/>
        <rFont val="Times New Roman"/>
        <family val="1"/>
        <charset val="204"/>
      </rPr>
      <t xml:space="preserve">Объем финансовых потребностей </t>
    </r>
    <r>
      <rPr>
        <i/>
        <sz val="11"/>
        <rFont val="Times New Roman"/>
        <family val="1"/>
        <charset val="204"/>
      </rPr>
      <t>ОФП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УНЦ </t>
    </r>
    <r>
      <rPr>
        <sz val="11"/>
        <rFont val="Times New Roman"/>
        <family val="1"/>
        <charset val="204"/>
      </rPr>
      <t>(в прогнозных ценах с НДС)</t>
    </r>
  </si>
  <si>
    <t>7.3</t>
  </si>
  <si>
    <t>Наименование и реквизиты документа, согласно которому сформированы технические характеристики (параметры) инвестиционного проекта ________________________________________________________</t>
  </si>
  <si>
    <t>Ячейка трансформатора 1</t>
  </si>
  <si>
    <t>Ячейка трансформатора 2</t>
  </si>
  <si>
    <t>Выключатель (ячейка выключателя), ячейка распределительного устройства 1</t>
  </si>
  <si>
    <t>Выключатель (ячейка выключателя), ячейка распределительного устройства 2</t>
  </si>
  <si>
    <t>КРМ 110-750 кВ 1</t>
  </si>
  <si>
    <t>КРМ 110-750 кВ 2</t>
  </si>
  <si>
    <t>КРМ 6-35 кВ 1</t>
  </si>
  <si>
    <t>КРМ 6-35 кВ 2</t>
  </si>
  <si>
    <t xml:space="preserve">Итого объем финансовых потребностей,                   тыс рублей (без НДС) </t>
  </si>
  <si>
    <t>КТП 2</t>
  </si>
  <si>
    <t>РП 1</t>
  </si>
  <si>
    <t>РП 2</t>
  </si>
  <si>
    <t>ВЛ 1</t>
  </si>
  <si>
    <t>ВЛ 2</t>
  </si>
  <si>
    <t>Демонтаж ВЛ 1</t>
  </si>
  <si>
    <t>Демонтаж ВЛ 2</t>
  </si>
  <si>
    <t>КЛ 1</t>
  </si>
  <si>
    <t>КЛ 2</t>
  </si>
  <si>
    <t xml:space="preserve">Площадь подготовки и благоустройство территории ПС всего, в том числе: </t>
  </si>
  <si>
    <t>Прочее</t>
  </si>
  <si>
    <t>1.1</t>
  </si>
  <si>
    <t>1.2</t>
  </si>
  <si>
    <t>2.1</t>
  </si>
  <si>
    <t>2.2</t>
  </si>
  <si>
    <t>3.1</t>
  </si>
  <si>
    <t>3.2</t>
  </si>
  <si>
    <t>3.1.1</t>
  </si>
  <si>
    <t>3.1.2</t>
  </si>
  <si>
    <t>3.2.1</t>
  </si>
  <si>
    <t>3.2.2</t>
  </si>
  <si>
    <t>5.1</t>
  </si>
  <si>
    <t>5.2</t>
  </si>
  <si>
    <t>5. …</t>
  </si>
  <si>
    <t>Распределительное устройство подстанции (ПС) 6-750 кВ</t>
  </si>
  <si>
    <t>Основные здания (общеподстанционный пункт управления (ОПУ), закрытое распределительное устройство (ЗРУ), релейный щит (РЩ))</t>
  </si>
  <si>
    <t>6.1</t>
  </si>
  <si>
    <t>6.2</t>
  </si>
  <si>
    <t>Количество</t>
  </si>
  <si>
    <t>6. …</t>
  </si>
  <si>
    <t>3….</t>
  </si>
  <si>
    <t>Большой переход ВЛ 1</t>
  </si>
  <si>
    <t>4.1</t>
  </si>
  <si>
    <t>нд</t>
  </si>
  <si>
    <t>Объем финансовых потребностей на реализацию инвестиционного проекта</t>
  </si>
  <si>
    <t>Распределительные пункты (РП) 10(6) кВ</t>
  </si>
  <si>
    <t>Комплектные трансформаторные подстанции (КТП) 10(6) кВ</t>
  </si>
  <si>
    <t>Итого объем финансовых потребностей, тыс рублей (без НДС)</t>
  </si>
  <si>
    <t>Трасса прокладки КЛ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</si>
  <si>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d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</si>
  <si>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r>
      <rPr>
        <vertAlign val="superscript"/>
        <sz val="11"/>
        <color theme="1"/>
        <rFont val="Times New Roman"/>
        <family val="1"/>
        <charset val="204"/>
      </rPr>
      <t>2)</t>
    </r>
    <r>
      <rPr>
        <sz val="11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</si>
  <si>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3)</t>
    </r>
    <r>
      <rPr>
        <sz val="11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</si>
  <si>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1"/>
        <color theme="1"/>
        <rFont val="Times New Roman"/>
        <family val="1"/>
        <charset val="204"/>
      </rPr>
      <t>4)</t>
    </r>
    <r>
      <rPr>
        <sz val="11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</si>
  <si>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1)</t>
    </r>
    <r>
      <rPr>
        <sz val="11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</si>
  <si>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t>Большой переход ВЛ 2</t>
  </si>
  <si>
    <t>Установки КРМ 6-35 кВ</t>
  </si>
  <si>
    <t>Установки КРМ                         6-35 кВ</t>
  </si>
  <si>
    <t>Кабельные линиии электропередачи (КЛ) 6-500 кВ</t>
  </si>
  <si>
    <t>Воздушные линии электропередачи (ВЛ) 6-750 кВ</t>
  </si>
  <si>
    <t>КЛ 1 цепь №1</t>
  </si>
  <si>
    <t>КЛ 1 цепь №2</t>
  </si>
  <si>
    <t>1.3</t>
  </si>
  <si>
    <t>4.2</t>
  </si>
  <si>
    <t>7</t>
  </si>
  <si>
    <t>4</t>
  </si>
  <si>
    <t>5</t>
  </si>
  <si>
    <t>6</t>
  </si>
  <si>
    <t>от 05.05.2016 г. № 380</t>
  </si>
  <si>
    <r>
      <t xml:space="preserve">Инвестиционная программа </t>
    </r>
    <r>
      <rPr>
        <b/>
        <u/>
        <sz val="12"/>
        <rFont val="Times New Roman"/>
        <family val="1"/>
        <charset val="204"/>
      </rPr>
      <t>Акционерное общество "Витимэнерго"</t>
    </r>
  </si>
  <si>
    <t>Приложение  № 20</t>
  </si>
  <si>
    <t xml:space="preserve"> км</t>
  </si>
  <si>
    <t>7.4</t>
  </si>
  <si>
    <t>7.5</t>
  </si>
  <si>
    <t>7.6</t>
  </si>
  <si>
    <t>1, АС150, 1</t>
  </si>
  <si>
    <t>Д1-03</t>
  </si>
  <si>
    <t>10,9 км</t>
  </si>
  <si>
    <t>П3-09</t>
  </si>
  <si>
    <t>7.7</t>
  </si>
  <si>
    <t>7.8.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</si>
  <si>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2017 год</t>
    </r>
  </si>
  <si>
    <r>
      <t xml:space="preserve">Идентификатор инвестиционного проекта: </t>
    </r>
    <r>
      <rPr>
        <b/>
        <sz val="12"/>
        <rFont val="Times New Roman"/>
        <family val="1"/>
        <charset val="204"/>
      </rPr>
      <t>Е_2017_ВЭ</t>
    </r>
  </si>
  <si>
    <r>
      <t xml:space="preserve">Утвержденные плановые значения показателей приведены в соответствии с </t>
    </r>
    <r>
      <rPr>
        <b/>
        <u/>
        <sz val="12"/>
        <rFont val="Times New Roman"/>
        <family val="1"/>
        <charset val="204"/>
      </rPr>
      <t>Приказом Минэнерго России от 23.12.2014 г. № 945</t>
    </r>
  </si>
  <si>
    <r>
      <t xml:space="preserve">Субъекты Российской Федерации, на территории которых реализуется инвестиционный проект: </t>
    </r>
    <r>
      <rPr>
        <b/>
        <u/>
        <sz val="12"/>
        <rFont val="Times New Roman"/>
        <family val="1"/>
        <charset val="204"/>
      </rPr>
      <t>Иркутская область, Бодайбинский район</t>
    </r>
  </si>
  <si>
    <r>
      <t xml:space="preserve">Тип инвестиционного проекта: </t>
    </r>
    <r>
      <rPr>
        <b/>
        <u/>
        <sz val="12"/>
        <rFont val="Times New Roman"/>
        <family val="1"/>
        <charset val="204"/>
      </rPr>
      <t>реконструкция</t>
    </r>
  </si>
  <si>
    <t xml:space="preserve">                                                          строительство и (или) реконструкция</t>
  </si>
  <si>
    <t>Установки компенсации реактивной мощности (БСК) 110-750 кВ</t>
  </si>
  <si>
    <t>КРМ 110 кВ 1</t>
  </si>
  <si>
    <t>КРМ 110 кВ 2</t>
  </si>
  <si>
    <t>Приобретение комплектных трансформаторных подстанций КТПН-400-6/0,4 кВ для замены изношенных (15 шт)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</si>
  <si>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2015 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</si>
  <si>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2016 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</si>
  <si>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2017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</si>
  <si>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2018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</si>
  <si>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2019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</si>
  <si>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2020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</si>
  <si>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2021 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</si>
  <si>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2022 </t>
    </r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</si>
  <si>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2015</t>
    </r>
    <r>
      <rPr>
        <sz val="11"/>
        <color theme="1"/>
        <rFont val="Times New Roman"/>
        <family val="1"/>
        <charset val="204"/>
      </rPr>
      <t xml:space="preserve">, определенный в текущих ценах в соответствии с таблицами 1 - 5 в ценах, в которых рассчитаны укрупненные нормативы цены  (с НДС) </t>
    </r>
    <r>
      <rPr>
        <vertAlign val="superscript"/>
        <sz val="11"/>
        <color theme="1"/>
        <rFont val="Times New Roman"/>
        <family val="1"/>
        <charset val="204"/>
      </rPr>
      <t>2)</t>
    </r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</si>
  <si>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2015 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</si>
  <si>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r>
      <t xml:space="preserve">Наименование инвестиционного проекта: </t>
    </r>
    <r>
      <rPr>
        <b/>
        <u/>
        <sz val="12"/>
        <rFont val="Times New Roman"/>
        <family val="1"/>
        <charset val="204"/>
      </rPr>
      <t>Реконструкция ВЛ-110 кВ Мамакан-Артем и Мамаканская ГЭС-Артем 10,9км с увеличением пропускной способности электрических сетей</t>
    </r>
  </si>
  <si>
    <r>
      <t xml:space="preserve">Наименование и реквизиты документа, согласно которому сформированы технические характеристики (параметры) инвестиционного проекта </t>
    </r>
    <r>
      <rPr>
        <b/>
        <sz val="12"/>
        <rFont val="Times New Roman"/>
        <family val="1"/>
        <charset val="204"/>
      </rPr>
      <t>ОТР  Е_2017_ВЭ</t>
    </r>
  </si>
  <si>
    <t>Л2-40-1…6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</si>
</sst>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_р_._-;\-* #,##0_р_._-;_-* &quot;-&quot;_р_.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#,##0;[Red]#,##0"/>
  </numFmts>
  <fonts count="46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name val="Calibri"/>
      <family val="2"/>
      <charset val="204"/>
    </font>
    <font>
      <b/>
      <i/>
      <sz val="12"/>
      <name val="Calibri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54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21" borderId="7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22" fillId="0" borderId="0"/>
    <xf numFmtId="0" fontId="3" fillId="0" borderId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8" applyNumberFormat="0" applyFont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4" fillId="0" borderId="0"/>
    <xf numFmtId="0" fontId="24" fillId="0" borderId="0"/>
    <xf numFmtId="0" fontId="2" fillId="0" borderId="0"/>
    <xf numFmtId="0" fontId="25" fillId="0" borderId="0"/>
    <xf numFmtId="0" fontId="25" fillId="0" borderId="0"/>
    <xf numFmtId="165" fontId="2" fillId="0" borderId="0" applyFont="0" applyFill="0" applyBorder="0" applyAlignment="0" applyProtection="0"/>
    <xf numFmtId="166" fontId="25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0" fontId="31" fillId="0" borderId="0"/>
  </cellStyleXfs>
  <cellXfs count="119">
    <xf numFmtId="0" fontId="0" fillId="0" borderId="0" xfId="0"/>
    <xf numFmtId="0" fontId="23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vertical="center" wrapText="1"/>
    </xf>
    <xf numFmtId="0" fontId="3" fillId="0" borderId="0" xfId="0" applyFont="1" applyFill="1" applyAlignment="1">
      <alignment wrapText="1"/>
    </xf>
    <xf numFmtId="3" fontId="3" fillId="0" borderId="0" xfId="0" applyNumberFormat="1" applyFont="1" applyFill="1" applyAlignment="1">
      <alignment horizontal="center"/>
    </xf>
    <xf numFmtId="0" fontId="3" fillId="0" borderId="0" xfId="0" applyFont="1" applyFill="1"/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/>
    <xf numFmtId="0" fontId="4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3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vertical="center" wrapText="1"/>
    </xf>
    <xf numFmtId="164" fontId="3" fillId="0" borderId="10" xfId="0" applyNumberFormat="1" applyFont="1" applyFill="1" applyBorder="1" applyAlignment="1">
      <alignment horizontal="center" vertical="center" wrapText="1"/>
    </xf>
    <xf numFmtId="3" fontId="3" fillId="0" borderId="1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3" fontId="3" fillId="0" borderId="0" xfId="0" applyNumberFormat="1" applyFont="1" applyFill="1" applyBorder="1" applyAlignment="1">
      <alignment horizontal="center"/>
    </xf>
    <xf numFmtId="0" fontId="3" fillId="0" borderId="10" xfId="52" applyFont="1" applyBorder="1" applyAlignment="1">
      <alignment horizontal="center" vertical="center" wrapText="1"/>
    </xf>
    <xf numFmtId="0" fontId="3" fillId="0" borderId="10" xfId="52" applyFont="1" applyFill="1" applyBorder="1" applyAlignment="1">
      <alignment horizontal="center" vertical="center"/>
    </xf>
    <xf numFmtId="0" fontId="3" fillId="0" borderId="10" xfId="52" applyFont="1" applyBorder="1" applyAlignment="1">
      <alignment vertical="center" wrapText="1"/>
    </xf>
    <xf numFmtId="0" fontId="3" fillId="0" borderId="10" xfId="52" applyFont="1" applyBorder="1" applyAlignment="1">
      <alignment horizontal="left" vertical="center" wrapText="1"/>
    </xf>
    <xf numFmtId="0" fontId="28" fillId="0" borderId="0" xfId="0" applyFont="1" applyFill="1" applyBorder="1" applyAlignment="1">
      <alignment horizontal="center" vertical="center" wrapText="1"/>
    </xf>
    <xf numFmtId="0" fontId="30" fillId="0" borderId="0" xfId="0" applyFont="1" applyFill="1"/>
    <xf numFmtId="0" fontId="3" fillId="0" borderId="0" xfId="0" applyFont="1" applyFill="1" applyBorder="1" applyAlignment="1"/>
    <xf numFmtId="0" fontId="30" fillId="0" borderId="0" xfId="37" applyFont="1" applyAlignment="1">
      <alignment horizontal="right" vertical="center"/>
    </xf>
    <xf numFmtId="0" fontId="30" fillId="0" borderId="0" xfId="37" applyFont="1" applyAlignment="1">
      <alignment horizontal="right"/>
    </xf>
    <xf numFmtId="0" fontId="29" fillId="0" borderId="0" xfId="0" applyFont="1" applyFill="1" applyAlignment="1">
      <alignment vertical="center"/>
    </xf>
    <xf numFmtId="0" fontId="29" fillId="0" borderId="0" xfId="0" applyFont="1" applyFill="1" applyAlignment="1"/>
    <xf numFmtId="0" fontId="32" fillId="0" borderId="0" xfId="53" applyFont="1" applyAlignment="1">
      <alignment vertical="center"/>
    </xf>
    <xf numFmtId="0" fontId="33" fillId="0" borderId="0" xfId="53" applyFont="1" applyAlignment="1">
      <alignment vertical="top"/>
    </xf>
    <xf numFmtId="0" fontId="30" fillId="0" borderId="0" xfId="0" applyFont="1" applyFill="1" applyAlignment="1"/>
    <xf numFmtId="0" fontId="29" fillId="0" borderId="0" xfId="0" applyFont="1" applyFill="1" applyAlignment="1">
      <alignment vertical="center" wrapText="1"/>
    </xf>
    <xf numFmtId="0" fontId="33" fillId="0" borderId="0" xfId="53" applyFont="1" applyAlignment="1">
      <alignment vertical="center"/>
    </xf>
    <xf numFmtId="0" fontId="30" fillId="0" borderId="0" xfId="0" applyFont="1" applyFill="1" applyAlignment="1">
      <alignment vertical="center"/>
    </xf>
    <xf numFmtId="0" fontId="3" fillId="0" borderId="10" xfId="0" applyFont="1" applyBorder="1" applyAlignment="1">
      <alignment vertical="center" wrapText="1"/>
    </xf>
    <xf numFmtId="0" fontId="3" fillId="0" borderId="0" xfId="0" applyFont="1" applyFill="1" applyBorder="1"/>
    <xf numFmtId="0" fontId="0" fillId="0" borderId="0" xfId="0" applyBorder="1"/>
    <xf numFmtId="49" fontId="23" fillId="0" borderId="10" xfId="0" applyNumberFormat="1" applyFont="1" applyFill="1" applyBorder="1" applyAlignment="1">
      <alignment horizontal="center" vertical="center"/>
    </xf>
    <xf numFmtId="0" fontId="26" fillId="0" borderId="10" xfId="0" applyFont="1" applyBorder="1" applyAlignment="1">
      <alignment horizontal="left" vertical="center" wrapText="1"/>
    </xf>
    <xf numFmtId="0" fontId="36" fillId="0" borderId="10" xfId="0" applyFont="1" applyBorder="1" applyAlignment="1">
      <alignment horizontal="left" vertical="center"/>
    </xf>
    <xf numFmtId="0" fontId="3" fillId="0" borderId="0" xfId="0" applyFont="1" applyFill="1" applyAlignment="1">
      <alignment horizontal="center"/>
    </xf>
    <xf numFmtId="0" fontId="26" fillId="0" borderId="0" xfId="0" applyFont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 vertical="center" wrapText="1"/>
    </xf>
    <xf numFmtId="0" fontId="36" fillId="0" borderId="10" xfId="0" applyFont="1" applyBorder="1" applyAlignment="1">
      <alignment horizontal="left" vertical="center" wrapText="1"/>
    </xf>
    <xf numFmtId="49" fontId="3" fillId="0" borderId="0" xfId="0" applyNumberFormat="1" applyFont="1" applyFill="1" applyAlignment="1">
      <alignment horizontal="center"/>
    </xf>
    <xf numFmtId="49" fontId="3" fillId="0" borderId="14" xfId="0" applyNumberFormat="1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/>
    </xf>
    <xf numFmtId="49" fontId="23" fillId="0" borderId="10" xfId="52" applyNumberFormat="1" applyFont="1" applyFill="1" applyBorder="1" applyAlignment="1">
      <alignment horizontal="center" vertical="center" wrapText="1"/>
    </xf>
    <xf numFmtId="49" fontId="23" fillId="0" borderId="10" xfId="0" applyNumberFormat="1" applyFont="1" applyBorder="1" applyAlignment="1">
      <alignment horizontal="center" vertical="center"/>
    </xf>
    <xf numFmtId="49" fontId="2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0" fontId="3" fillId="0" borderId="10" xfId="52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52" applyFont="1" applyFill="1" applyBorder="1" applyAlignment="1">
      <alignment horizontal="center" vertical="center" wrapText="1"/>
    </xf>
    <xf numFmtId="3" fontId="4" fillId="0" borderId="10" xfId="0" applyNumberFormat="1" applyFont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0" fontId="3" fillId="0" borderId="10" xfId="52" applyFont="1" applyFill="1" applyBorder="1" applyAlignment="1">
      <alignment horizontal="center" vertical="center" wrapText="1"/>
    </xf>
    <xf numFmtId="3" fontId="44" fillId="0" borderId="10" xfId="0" applyNumberFormat="1" applyFont="1" applyBorder="1" applyAlignment="1">
      <alignment horizontal="center" vertical="center" wrapText="1"/>
    </xf>
    <xf numFmtId="3" fontId="44" fillId="0" borderId="10" xfId="0" applyNumberFormat="1" applyFont="1" applyBorder="1" applyAlignment="1">
      <alignment horizontal="center" vertical="center"/>
    </xf>
    <xf numFmtId="168" fontId="3" fillId="0" borderId="10" xfId="0" applyNumberFormat="1" applyFont="1" applyFill="1" applyBorder="1" applyAlignment="1">
      <alignment horizontal="center" vertical="center" wrapText="1"/>
    </xf>
    <xf numFmtId="168" fontId="3" fillId="0" borderId="10" xfId="0" applyNumberFormat="1" applyFont="1" applyFill="1" applyBorder="1" applyAlignment="1">
      <alignment horizontal="center" vertical="center"/>
    </xf>
    <xf numFmtId="168" fontId="4" fillId="0" borderId="10" xfId="0" applyNumberFormat="1" applyFont="1" applyBorder="1" applyAlignment="1">
      <alignment horizontal="center" vertical="center" wrapText="1"/>
    </xf>
    <xf numFmtId="168" fontId="45" fillId="0" borderId="10" xfId="0" applyNumberFormat="1" applyFont="1" applyFill="1" applyBorder="1" applyAlignment="1">
      <alignment horizontal="center" vertical="center"/>
    </xf>
    <xf numFmtId="168" fontId="45" fillId="0" borderId="10" xfId="0" applyNumberFormat="1" applyFont="1" applyFill="1" applyBorder="1" applyAlignment="1">
      <alignment horizontal="center" vertical="center" wrapText="1"/>
    </xf>
    <xf numFmtId="168" fontId="26" fillId="0" borderId="10" xfId="0" applyNumberFormat="1" applyFont="1" applyFill="1" applyBorder="1" applyAlignment="1">
      <alignment horizontal="center" vertical="center"/>
    </xf>
    <xf numFmtId="168" fontId="26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29" fillId="0" borderId="0" xfId="0" applyFont="1" applyFill="1" applyAlignment="1">
      <alignment horizontal="center" vertical="center" wrapText="1"/>
    </xf>
    <xf numFmtId="0" fontId="29" fillId="0" borderId="0" xfId="0" applyFont="1" applyFill="1" applyAlignment="1">
      <alignment horizontal="center"/>
    </xf>
    <xf numFmtId="0" fontId="3" fillId="0" borderId="0" xfId="53" applyFont="1" applyAlignment="1">
      <alignment horizontal="center" vertical="center"/>
    </xf>
    <xf numFmtId="0" fontId="26" fillId="0" borderId="0" xfId="53" applyFont="1" applyAlignment="1">
      <alignment horizontal="center" vertical="top"/>
    </xf>
    <xf numFmtId="0" fontId="3" fillId="0" borderId="0" xfId="0" applyFont="1" applyFill="1" applyAlignment="1">
      <alignment horizontal="center" vertical="center"/>
    </xf>
    <xf numFmtId="0" fontId="26" fillId="0" borderId="0" xfId="0" applyFont="1" applyFill="1" applyAlignment="1">
      <alignment horizontal="left" vertical="top"/>
    </xf>
    <xf numFmtId="0" fontId="3" fillId="0" borderId="0" xfId="52" applyFont="1" applyFill="1" applyAlignment="1"/>
    <xf numFmtId="0" fontId="3" fillId="0" borderId="0" xfId="52" applyFont="1" applyFill="1" applyAlignment="1">
      <alignment horizontal="left"/>
    </xf>
    <xf numFmtId="0" fontId="3" fillId="0" borderId="0" xfId="0" applyFont="1" applyFill="1" applyAlignment="1">
      <alignment horizontal="left" vertical="center"/>
    </xf>
    <xf numFmtId="49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6" fillId="0" borderId="0" xfId="0" applyFont="1" applyBorder="1" applyAlignment="1">
      <alignment horizontal="left" vertical="center"/>
    </xf>
    <xf numFmtId="0" fontId="36" fillId="0" borderId="16" xfId="0" applyFont="1" applyBorder="1" applyAlignment="1">
      <alignment horizontal="left" vertical="center" wrapText="1"/>
    </xf>
    <xf numFmtId="0" fontId="36" fillId="0" borderId="0" xfId="0" applyFont="1" applyBorder="1" applyAlignment="1">
      <alignment horizontal="left" vertical="center"/>
    </xf>
    <xf numFmtId="0" fontId="36" fillId="0" borderId="0" xfId="0" applyFont="1" applyBorder="1" applyAlignment="1">
      <alignment horizontal="left" vertical="center" wrapText="1"/>
    </xf>
    <xf numFmtId="0" fontId="3" fillId="0" borderId="0" xfId="0" applyFont="1" applyFill="1" applyAlignment="1">
      <alignment horizontal="center"/>
    </xf>
    <xf numFmtId="0" fontId="26" fillId="0" borderId="0" xfId="0" applyFont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/>
    </xf>
    <xf numFmtId="49" fontId="23" fillId="0" borderId="0" xfId="0" applyNumberFormat="1" applyFont="1" applyFill="1" applyBorder="1" applyAlignment="1">
      <alignment horizontal="left" vertical="center"/>
    </xf>
    <xf numFmtId="0" fontId="23" fillId="0" borderId="0" xfId="0" applyFont="1" applyFill="1" applyBorder="1" applyAlignment="1">
      <alignment horizontal="left" vertical="center" wrapText="1"/>
    </xf>
    <xf numFmtId="0" fontId="4" fillId="0" borderId="15" xfId="52" applyFont="1" applyFill="1" applyBorder="1" applyAlignment="1">
      <alignment horizontal="center" vertical="center" wrapText="1"/>
    </xf>
  </cellXfs>
  <cellStyles count="54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2 2" xfId="47"/>
    <cellStyle name="Обычный 2" xfId="36"/>
    <cellStyle name="Обычный 3" xfId="37"/>
    <cellStyle name="Обычный 3 2 2 2" xfId="48"/>
    <cellStyle name="Обычный 4" xfId="44"/>
    <cellStyle name="Обычный 5" xfId="45"/>
    <cellStyle name="Обычный 6" xfId="46"/>
    <cellStyle name="Обычный 6 2" xfId="52"/>
    <cellStyle name="Обычный 7" xfId="53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/>
    <cellStyle name="Финансовый 2 2 2 2 2" xfId="50"/>
    <cellStyle name="Финансовый 3" xfId="51"/>
    <cellStyle name="Хороший" xfId="43" builtinId="26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2761A7"/>
      </a:dk1>
      <a:lt1>
        <a:sysClr val="window" lastClr="E7FBFE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46"/>
  <sheetViews>
    <sheetView zoomScale="80" zoomScaleNormal="80" zoomScaleSheetLayoutView="85" workbookViewId="0">
      <selection activeCell="A10" sqref="A10:P10"/>
    </sheetView>
  </sheetViews>
  <sheetFormatPr defaultRowHeight="15.75" x14ac:dyDescent="0.25"/>
  <cols>
    <col min="1" max="1" width="8.625" style="54" customWidth="1"/>
    <col min="2" max="2" width="26.375" style="3" customWidth="1"/>
    <col min="3" max="3" width="14" style="6" customWidth="1"/>
    <col min="4" max="4" width="23.5" style="3" customWidth="1"/>
    <col min="5" max="5" width="13.625" style="6" customWidth="1"/>
    <col min="6" max="6" width="10.875" style="6" customWidth="1"/>
    <col min="7" max="7" width="13.875" style="64" customWidth="1"/>
    <col min="8" max="8" width="16.75" style="64" customWidth="1"/>
    <col min="9" max="9" width="15.125" style="4" customWidth="1"/>
    <col min="10" max="10" width="14" style="5" customWidth="1"/>
    <col min="11" max="11" width="22.375" style="5" customWidth="1"/>
    <col min="12" max="12" width="13.5" style="5" customWidth="1"/>
    <col min="13" max="13" width="10.875" style="5" customWidth="1"/>
    <col min="14" max="14" width="13.875" style="5" customWidth="1"/>
    <col min="15" max="15" width="16.75" style="5" customWidth="1"/>
    <col min="16" max="16" width="15.125" style="5" customWidth="1"/>
    <col min="17" max="16384" width="9" style="5"/>
  </cols>
  <sheetData>
    <row r="1" spans="1:33" ht="18.75" x14ac:dyDescent="0.25">
      <c r="P1" s="32" t="s">
        <v>111</v>
      </c>
    </row>
    <row r="2" spans="1:33" ht="18.75" x14ac:dyDescent="0.3">
      <c r="P2" s="33" t="s">
        <v>25</v>
      </c>
    </row>
    <row r="3" spans="1:33" ht="18.75" x14ac:dyDescent="0.3">
      <c r="P3" s="33" t="s">
        <v>109</v>
      </c>
    </row>
    <row r="4" spans="1:33" ht="45" customHeight="1" x14ac:dyDescent="0.25">
      <c r="A4" s="93" t="s">
        <v>27</v>
      </c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93"/>
      <c r="Q4" s="39"/>
      <c r="R4" s="39"/>
      <c r="S4" s="39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</row>
    <row r="5" spans="1:33" ht="18.75" x14ac:dyDescent="0.3">
      <c r="A5" s="94"/>
      <c r="B5" s="94"/>
      <c r="C5" s="94"/>
      <c r="D5" s="94"/>
      <c r="E5" s="94"/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</row>
    <row r="6" spans="1:33" ht="18.75" x14ac:dyDescent="0.25">
      <c r="A6" s="95" t="s">
        <v>110</v>
      </c>
      <c r="B6" s="95"/>
      <c r="C6" s="95"/>
      <c r="D6" s="95"/>
      <c r="E6" s="95"/>
      <c r="F6" s="95"/>
      <c r="G6" s="95"/>
      <c r="H6" s="95"/>
      <c r="I6" s="95"/>
      <c r="J6" s="95"/>
      <c r="K6" s="95"/>
      <c r="L6" s="95"/>
      <c r="M6" s="95"/>
      <c r="N6" s="95"/>
      <c r="O6" s="95"/>
      <c r="P6" s="95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  <c r="AF6" s="36"/>
      <c r="AG6" s="36"/>
    </row>
    <row r="7" spans="1:33" x14ac:dyDescent="0.25">
      <c r="A7" s="96"/>
      <c r="B7" s="96"/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  <c r="P7" s="96"/>
      <c r="Q7" s="40"/>
      <c r="R7" s="40"/>
      <c r="S7" s="40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</row>
    <row r="8" spans="1:33" ht="18.75" x14ac:dyDescent="0.3">
      <c r="A8" s="97" t="s">
        <v>122</v>
      </c>
      <c r="B8" s="97"/>
      <c r="C8" s="97"/>
      <c r="D8" s="97"/>
      <c r="E8" s="97"/>
      <c r="F8" s="97"/>
      <c r="G8" s="97"/>
      <c r="H8" s="97"/>
      <c r="I8" s="97"/>
      <c r="J8" s="97"/>
      <c r="K8" s="97"/>
      <c r="L8" s="97"/>
      <c r="M8" s="97"/>
      <c r="N8" s="97"/>
      <c r="O8" s="97"/>
      <c r="P8" s="97"/>
      <c r="Q8" s="41"/>
      <c r="R8" s="41"/>
      <c r="S8" s="41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</row>
    <row r="9" spans="1:33" ht="18.75" x14ac:dyDescent="0.3">
      <c r="A9" s="99" t="s">
        <v>142</v>
      </c>
      <c r="B9" s="99"/>
      <c r="C9" s="99"/>
      <c r="D9" s="99"/>
      <c r="E9" s="99"/>
      <c r="F9" s="99"/>
      <c r="G9" s="99"/>
      <c r="H9" s="99"/>
      <c r="I9" s="99"/>
      <c r="J9" s="99"/>
      <c r="K9" s="99"/>
      <c r="L9" s="99"/>
      <c r="M9" s="99"/>
      <c r="N9" s="99"/>
      <c r="O9" s="99"/>
      <c r="P9" s="99"/>
      <c r="Q9" s="41"/>
      <c r="R9" s="41"/>
      <c r="S9" s="41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</row>
    <row r="10" spans="1:33" ht="18.75" x14ac:dyDescent="0.25">
      <c r="A10" s="99" t="s">
        <v>123</v>
      </c>
      <c r="B10" s="99"/>
      <c r="C10" s="99"/>
      <c r="D10" s="99"/>
      <c r="E10" s="99"/>
      <c r="F10" s="99"/>
      <c r="G10" s="99"/>
      <c r="H10" s="99"/>
      <c r="I10" s="99"/>
      <c r="J10" s="99"/>
      <c r="K10" s="99"/>
      <c r="L10" s="99"/>
      <c r="M10" s="99"/>
      <c r="N10" s="99"/>
      <c r="O10" s="99"/>
      <c r="P10" s="99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</row>
    <row r="11" spans="1:33" ht="18.75" x14ac:dyDescent="0.3">
      <c r="A11" s="101" t="s">
        <v>124</v>
      </c>
      <c r="B11" s="101"/>
      <c r="C11" s="101"/>
      <c r="D11" s="101"/>
      <c r="E11" s="101"/>
      <c r="F11" s="101"/>
      <c r="G11" s="101"/>
      <c r="H11" s="101"/>
      <c r="I11" s="101"/>
      <c r="J11" s="101"/>
      <c r="K11" s="101"/>
      <c r="L11" s="101"/>
      <c r="M11" s="101"/>
      <c r="N11" s="101"/>
      <c r="O11" s="101"/>
      <c r="P11" s="101"/>
      <c r="Q11" s="41"/>
      <c r="R11" s="41"/>
      <c r="S11" s="41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</row>
    <row r="12" spans="1:33" s="30" customFormat="1" ht="22.5" customHeight="1" x14ac:dyDescent="0.3">
      <c r="A12" s="98" t="s">
        <v>26</v>
      </c>
      <c r="B12" s="98"/>
      <c r="C12" s="98"/>
      <c r="D12" s="98"/>
      <c r="E12" s="98"/>
      <c r="F12" s="98"/>
      <c r="G12" s="98"/>
      <c r="H12" s="98"/>
      <c r="I12" s="98"/>
      <c r="J12" s="98"/>
      <c r="K12" s="98"/>
      <c r="L12" s="98"/>
      <c r="M12" s="98"/>
      <c r="N12" s="98"/>
      <c r="O12" s="98"/>
      <c r="P12" s="98"/>
      <c r="Q12" s="15"/>
      <c r="R12" s="15"/>
      <c r="S12" s="15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33" s="30" customFormat="1" ht="18.75" x14ac:dyDescent="0.3">
      <c r="A13" s="100" t="s">
        <v>125</v>
      </c>
      <c r="B13" s="100"/>
      <c r="C13" s="100"/>
      <c r="D13" s="100"/>
      <c r="E13" s="100"/>
      <c r="F13" s="100"/>
      <c r="G13" s="100"/>
      <c r="H13" s="100"/>
      <c r="I13" s="100"/>
      <c r="J13" s="100"/>
      <c r="K13" s="100"/>
      <c r="L13" s="100"/>
      <c r="M13" s="100"/>
      <c r="N13" s="100"/>
      <c r="O13" s="100"/>
      <c r="P13" s="100"/>
      <c r="Q13" s="15"/>
      <c r="R13" s="15"/>
      <c r="S13" s="15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</row>
    <row r="14" spans="1:33" s="30" customFormat="1" ht="18.75" x14ac:dyDescent="0.3">
      <c r="A14" s="100" t="s">
        <v>126</v>
      </c>
      <c r="B14" s="100"/>
      <c r="C14" s="100"/>
      <c r="D14" s="100"/>
      <c r="E14" s="100"/>
      <c r="F14" s="100"/>
      <c r="G14" s="100"/>
      <c r="H14" s="100"/>
      <c r="I14" s="100"/>
      <c r="J14" s="100"/>
      <c r="K14" s="100"/>
      <c r="L14" s="100"/>
      <c r="M14" s="100"/>
      <c r="N14" s="100"/>
      <c r="O14" s="100"/>
      <c r="P14" s="100"/>
      <c r="Q14" s="15"/>
      <c r="R14" s="15"/>
      <c r="S14" s="15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</row>
    <row r="15" spans="1:33" s="30" customFormat="1" ht="18.75" customHeight="1" x14ac:dyDescent="0.3">
      <c r="A15" s="98" t="s">
        <v>127</v>
      </c>
      <c r="B15" s="98"/>
      <c r="C15" s="98"/>
      <c r="D15" s="98"/>
      <c r="E15" s="98"/>
      <c r="F15" s="98"/>
      <c r="G15" s="98"/>
      <c r="H15" s="98"/>
      <c r="I15" s="98"/>
      <c r="J15" s="98"/>
      <c r="K15" s="98"/>
      <c r="L15" s="98"/>
      <c r="M15" s="98"/>
      <c r="N15" s="98"/>
      <c r="O15" s="98"/>
      <c r="P15" s="98"/>
      <c r="Q15" s="15"/>
      <c r="R15" s="15"/>
      <c r="S15" s="15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</row>
    <row r="16" spans="1:33" ht="15" customHeight="1" x14ac:dyDescent="0.25">
      <c r="A16" s="92" t="s">
        <v>8</v>
      </c>
      <c r="B16" s="92"/>
      <c r="C16" s="92"/>
      <c r="D16" s="92"/>
      <c r="E16" s="92"/>
      <c r="F16" s="92"/>
      <c r="G16" s="92"/>
      <c r="H16" s="92"/>
      <c r="I16" s="92"/>
      <c r="J16" s="92"/>
      <c r="K16" s="92"/>
      <c r="L16" s="92"/>
      <c r="M16" s="92"/>
      <c r="N16" s="92"/>
      <c r="O16" s="92"/>
      <c r="P16" s="92"/>
    </row>
    <row r="17" spans="1:17" ht="15" customHeight="1" x14ac:dyDescent="0.25">
      <c r="A17" s="102" t="s">
        <v>0</v>
      </c>
      <c r="B17" s="103" t="s">
        <v>1</v>
      </c>
      <c r="C17" s="104" t="s">
        <v>23</v>
      </c>
      <c r="D17" s="104"/>
      <c r="E17" s="104"/>
      <c r="F17" s="104"/>
      <c r="G17" s="104"/>
      <c r="H17" s="104"/>
      <c r="I17" s="104"/>
      <c r="J17" s="104" t="s">
        <v>24</v>
      </c>
      <c r="K17" s="104"/>
      <c r="L17" s="104"/>
      <c r="M17" s="104"/>
      <c r="N17" s="104"/>
      <c r="O17" s="104"/>
      <c r="P17" s="104"/>
      <c r="Q17" s="31"/>
    </row>
    <row r="18" spans="1:17" ht="41.25" customHeight="1" x14ac:dyDescent="0.25">
      <c r="A18" s="102"/>
      <c r="B18" s="103"/>
      <c r="C18" s="105" t="s">
        <v>42</v>
      </c>
      <c r="D18" s="106"/>
      <c r="E18" s="106"/>
      <c r="F18" s="106"/>
      <c r="G18" s="106"/>
      <c r="H18" s="106"/>
      <c r="I18" s="107"/>
      <c r="J18" s="105" t="s">
        <v>42</v>
      </c>
      <c r="K18" s="106"/>
      <c r="L18" s="106"/>
      <c r="M18" s="106"/>
      <c r="N18" s="106"/>
      <c r="O18" s="106"/>
      <c r="P18" s="107"/>
      <c r="Q18" s="31"/>
    </row>
    <row r="19" spans="1:17" ht="33.75" customHeight="1" x14ac:dyDescent="0.25">
      <c r="A19" s="102"/>
      <c r="B19" s="103"/>
      <c r="C19" s="103" t="s">
        <v>10</v>
      </c>
      <c r="D19" s="103"/>
      <c r="E19" s="103"/>
      <c r="F19" s="103"/>
      <c r="G19" s="103" t="s">
        <v>86</v>
      </c>
      <c r="H19" s="108"/>
      <c r="I19" s="108"/>
      <c r="J19" s="103" t="s">
        <v>10</v>
      </c>
      <c r="K19" s="103"/>
      <c r="L19" s="103"/>
      <c r="M19" s="103"/>
      <c r="N19" s="103" t="s">
        <v>86</v>
      </c>
      <c r="O19" s="108"/>
      <c r="P19" s="108"/>
    </row>
    <row r="20" spans="1:17" s="8" customFormat="1" ht="63" x14ac:dyDescent="0.25">
      <c r="A20" s="102"/>
      <c r="B20" s="103"/>
      <c r="C20" s="66" t="s">
        <v>22</v>
      </c>
      <c r="D20" s="66" t="s">
        <v>7</v>
      </c>
      <c r="E20" s="66" t="s">
        <v>80</v>
      </c>
      <c r="F20" s="66" t="s">
        <v>9</v>
      </c>
      <c r="G20" s="66" t="s">
        <v>11</v>
      </c>
      <c r="H20" s="66" t="s">
        <v>28</v>
      </c>
      <c r="I20" s="10" t="s">
        <v>29</v>
      </c>
      <c r="J20" s="66" t="s">
        <v>22</v>
      </c>
      <c r="K20" s="66" t="s">
        <v>7</v>
      </c>
      <c r="L20" s="66" t="s">
        <v>80</v>
      </c>
      <c r="M20" s="66" t="s">
        <v>9</v>
      </c>
      <c r="N20" s="66" t="s">
        <v>11</v>
      </c>
      <c r="O20" s="66" t="s">
        <v>30</v>
      </c>
      <c r="P20" s="10" t="s">
        <v>29</v>
      </c>
      <c r="Q20" s="9"/>
    </row>
    <row r="21" spans="1:17" s="9" customFormat="1" x14ac:dyDescent="0.25">
      <c r="A21" s="65">
        <v>1</v>
      </c>
      <c r="B21" s="66">
        <v>2</v>
      </c>
      <c r="C21" s="66">
        <v>3</v>
      </c>
      <c r="D21" s="66">
        <v>4</v>
      </c>
      <c r="E21" s="66">
        <v>5</v>
      </c>
      <c r="F21" s="66">
        <v>6</v>
      </c>
      <c r="G21" s="66">
        <v>7</v>
      </c>
      <c r="H21" s="66">
        <v>8</v>
      </c>
      <c r="I21" s="10">
        <v>9</v>
      </c>
      <c r="J21" s="66">
        <v>10</v>
      </c>
      <c r="K21" s="10">
        <v>11</v>
      </c>
      <c r="L21" s="66">
        <v>12</v>
      </c>
      <c r="M21" s="10">
        <v>13</v>
      </c>
      <c r="N21" s="66">
        <v>14</v>
      </c>
      <c r="O21" s="10">
        <v>15</v>
      </c>
      <c r="P21" s="66">
        <v>16</v>
      </c>
    </row>
    <row r="22" spans="1:17" ht="47.25" x14ac:dyDescent="0.25">
      <c r="A22" s="77">
        <v>1</v>
      </c>
      <c r="B22" s="11" t="s">
        <v>76</v>
      </c>
      <c r="C22" s="78" t="s">
        <v>85</v>
      </c>
      <c r="D22" s="91" t="s">
        <v>85</v>
      </c>
      <c r="E22" s="91" t="s">
        <v>85</v>
      </c>
      <c r="F22" s="91" t="s">
        <v>85</v>
      </c>
      <c r="G22" s="91" t="s">
        <v>85</v>
      </c>
      <c r="H22" s="91" t="s">
        <v>85</v>
      </c>
      <c r="I22" s="91" t="s">
        <v>85</v>
      </c>
      <c r="J22" s="91" t="s">
        <v>85</v>
      </c>
      <c r="K22" s="91" t="s">
        <v>85</v>
      </c>
      <c r="L22" s="91" t="s">
        <v>85</v>
      </c>
      <c r="M22" s="91" t="s">
        <v>85</v>
      </c>
      <c r="N22" s="91" t="s">
        <v>85</v>
      </c>
      <c r="O22" s="91" t="s">
        <v>85</v>
      </c>
      <c r="P22" s="91" t="s">
        <v>85</v>
      </c>
    </row>
    <row r="23" spans="1:17" ht="63" x14ac:dyDescent="0.25">
      <c r="A23" s="77" t="s">
        <v>63</v>
      </c>
      <c r="B23" s="12" t="s">
        <v>45</v>
      </c>
      <c r="C23" s="91" t="s">
        <v>85</v>
      </c>
      <c r="D23" s="91" t="s">
        <v>85</v>
      </c>
      <c r="E23" s="91" t="s">
        <v>85</v>
      </c>
      <c r="F23" s="91" t="s">
        <v>85</v>
      </c>
      <c r="G23" s="91" t="s">
        <v>85</v>
      </c>
      <c r="H23" s="91" t="s">
        <v>85</v>
      </c>
      <c r="I23" s="91" t="s">
        <v>85</v>
      </c>
      <c r="J23" s="91" t="s">
        <v>85</v>
      </c>
      <c r="K23" s="91" t="s">
        <v>85</v>
      </c>
      <c r="L23" s="91" t="s">
        <v>85</v>
      </c>
      <c r="M23" s="91" t="s">
        <v>85</v>
      </c>
      <c r="N23" s="91" t="s">
        <v>85</v>
      </c>
      <c r="O23" s="91" t="s">
        <v>85</v>
      </c>
      <c r="P23" s="91" t="s">
        <v>85</v>
      </c>
    </row>
    <row r="24" spans="1:17" ht="63" x14ac:dyDescent="0.25">
      <c r="A24" s="77" t="s">
        <v>64</v>
      </c>
      <c r="B24" s="12" t="s">
        <v>46</v>
      </c>
      <c r="C24" s="91" t="s">
        <v>85</v>
      </c>
      <c r="D24" s="91" t="s">
        <v>85</v>
      </c>
      <c r="E24" s="91" t="s">
        <v>85</v>
      </c>
      <c r="F24" s="91" t="s">
        <v>85</v>
      </c>
      <c r="G24" s="91" t="s">
        <v>85</v>
      </c>
      <c r="H24" s="91" t="s">
        <v>85</v>
      </c>
      <c r="I24" s="91" t="s">
        <v>85</v>
      </c>
      <c r="J24" s="91" t="s">
        <v>85</v>
      </c>
      <c r="K24" s="91" t="s">
        <v>85</v>
      </c>
      <c r="L24" s="91" t="s">
        <v>85</v>
      </c>
      <c r="M24" s="91" t="s">
        <v>85</v>
      </c>
      <c r="N24" s="91" t="s">
        <v>85</v>
      </c>
      <c r="O24" s="91" t="s">
        <v>85</v>
      </c>
      <c r="P24" s="91" t="s">
        <v>85</v>
      </c>
    </row>
    <row r="25" spans="1:17" ht="47.25" x14ac:dyDescent="0.25">
      <c r="A25" s="56">
        <v>2</v>
      </c>
      <c r="B25" s="11" t="s">
        <v>21</v>
      </c>
      <c r="C25" s="91" t="s">
        <v>85</v>
      </c>
      <c r="D25" s="91" t="s">
        <v>85</v>
      </c>
      <c r="E25" s="91" t="s">
        <v>85</v>
      </c>
      <c r="F25" s="91" t="s">
        <v>85</v>
      </c>
      <c r="G25" s="91" t="s">
        <v>85</v>
      </c>
      <c r="H25" s="91" t="s">
        <v>85</v>
      </c>
      <c r="I25" s="91" t="s">
        <v>85</v>
      </c>
      <c r="J25" s="91" t="s">
        <v>85</v>
      </c>
      <c r="K25" s="91" t="s">
        <v>85</v>
      </c>
      <c r="L25" s="91" t="s">
        <v>85</v>
      </c>
      <c r="M25" s="91" t="s">
        <v>85</v>
      </c>
      <c r="N25" s="91" t="s">
        <v>85</v>
      </c>
      <c r="O25" s="91" t="s">
        <v>85</v>
      </c>
      <c r="P25" s="91" t="s">
        <v>85</v>
      </c>
    </row>
    <row r="26" spans="1:17" x14ac:dyDescent="0.25">
      <c r="A26" s="56" t="s">
        <v>65</v>
      </c>
      <c r="B26" s="12" t="s">
        <v>43</v>
      </c>
      <c r="C26" s="91" t="s">
        <v>85</v>
      </c>
      <c r="D26" s="91" t="s">
        <v>85</v>
      </c>
      <c r="E26" s="91" t="s">
        <v>85</v>
      </c>
      <c r="F26" s="91" t="s">
        <v>85</v>
      </c>
      <c r="G26" s="91" t="s">
        <v>85</v>
      </c>
      <c r="H26" s="91" t="s">
        <v>85</v>
      </c>
      <c r="I26" s="91" t="s">
        <v>85</v>
      </c>
      <c r="J26" s="91" t="s">
        <v>85</v>
      </c>
      <c r="K26" s="91" t="s">
        <v>85</v>
      </c>
      <c r="L26" s="91" t="s">
        <v>85</v>
      </c>
      <c r="M26" s="91" t="s">
        <v>85</v>
      </c>
      <c r="N26" s="91" t="s">
        <v>85</v>
      </c>
      <c r="O26" s="91" t="s">
        <v>85</v>
      </c>
      <c r="P26" s="91" t="s">
        <v>85</v>
      </c>
    </row>
    <row r="27" spans="1:17" x14ac:dyDescent="0.25">
      <c r="A27" s="56" t="s">
        <v>66</v>
      </c>
      <c r="B27" s="12" t="s">
        <v>44</v>
      </c>
      <c r="C27" s="91" t="s">
        <v>85</v>
      </c>
      <c r="D27" s="91" t="s">
        <v>85</v>
      </c>
      <c r="E27" s="91" t="s">
        <v>85</v>
      </c>
      <c r="F27" s="91" t="s">
        <v>85</v>
      </c>
      <c r="G27" s="91" t="s">
        <v>85</v>
      </c>
      <c r="H27" s="91" t="s">
        <v>85</v>
      </c>
      <c r="I27" s="91" t="s">
        <v>85</v>
      </c>
      <c r="J27" s="91" t="s">
        <v>85</v>
      </c>
      <c r="K27" s="91" t="s">
        <v>85</v>
      </c>
      <c r="L27" s="91" t="s">
        <v>85</v>
      </c>
      <c r="M27" s="91" t="s">
        <v>85</v>
      </c>
      <c r="N27" s="91" t="s">
        <v>85</v>
      </c>
      <c r="O27" s="91" t="s">
        <v>85</v>
      </c>
      <c r="P27" s="91" t="s">
        <v>85</v>
      </c>
    </row>
    <row r="28" spans="1:17" ht="47.25" x14ac:dyDescent="0.25">
      <c r="A28" s="56" t="s">
        <v>67</v>
      </c>
      <c r="B28" s="12" t="s">
        <v>128</v>
      </c>
      <c r="C28" s="91" t="s">
        <v>85</v>
      </c>
      <c r="D28" s="91" t="s">
        <v>85</v>
      </c>
      <c r="E28" s="91" t="s">
        <v>85</v>
      </c>
      <c r="F28" s="91" t="s">
        <v>85</v>
      </c>
      <c r="G28" s="91" t="s">
        <v>85</v>
      </c>
      <c r="H28" s="91" t="s">
        <v>85</v>
      </c>
      <c r="I28" s="91" t="s">
        <v>85</v>
      </c>
      <c r="J28" s="91" t="s">
        <v>85</v>
      </c>
      <c r="K28" s="91" t="s">
        <v>85</v>
      </c>
      <c r="L28" s="91" t="s">
        <v>85</v>
      </c>
      <c r="M28" s="91" t="s">
        <v>85</v>
      </c>
      <c r="N28" s="91" t="s">
        <v>85</v>
      </c>
      <c r="O28" s="91" t="s">
        <v>85</v>
      </c>
      <c r="P28" s="91" t="s">
        <v>85</v>
      </c>
    </row>
    <row r="29" spans="1:17" x14ac:dyDescent="0.25">
      <c r="A29" s="56" t="s">
        <v>69</v>
      </c>
      <c r="B29" s="12" t="s">
        <v>129</v>
      </c>
      <c r="C29" s="91" t="s">
        <v>85</v>
      </c>
      <c r="D29" s="91" t="s">
        <v>85</v>
      </c>
      <c r="E29" s="91" t="s">
        <v>85</v>
      </c>
      <c r="F29" s="91" t="s">
        <v>85</v>
      </c>
      <c r="G29" s="91" t="s">
        <v>85</v>
      </c>
      <c r="H29" s="91" t="s">
        <v>85</v>
      </c>
      <c r="I29" s="91" t="s">
        <v>85</v>
      </c>
      <c r="J29" s="91" t="s">
        <v>85</v>
      </c>
      <c r="K29" s="91" t="s">
        <v>85</v>
      </c>
      <c r="L29" s="91" t="s">
        <v>85</v>
      </c>
      <c r="M29" s="91" t="s">
        <v>85</v>
      </c>
      <c r="N29" s="91" t="s">
        <v>85</v>
      </c>
      <c r="O29" s="91" t="s">
        <v>85</v>
      </c>
      <c r="P29" s="91" t="s">
        <v>85</v>
      </c>
    </row>
    <row r="30" spans="1:17" x14ac:dyDescent="0.25">
      <c r="A30" s="56" t="s">
        <v>70</v>
      </c>
      <c r="B30" s="12" t="s">
        <v>130</v>
      </c>
      <c r="C30" s="91" t="s">
        <v>85</v>
      </c>
      <c r="D30" s="91" t="s">
        <v>85</v>
      </c>
      <c r="E30" s="91" t="s">
        <v>85</v>
      </c>
      <c r="F30" s="91" t="s">
        <v>85</v>
      </c>
      <c r="G30" s="91" t="s">
        <v>85</v>
      </c>
      <c r="H30" s="91" t="s">
        <v>85</v>
      </c>
      <c r="I30" s="91" t="s">
        <v>85</v>
      </c>
      <c r="J30" s="91" t="s">
        <v>85</v>
      </c>
      <c r="K30" s="91" t="s">
        <v>85</v>
      </c>
      <c r="L30" s="91" t="s">
        <v>85</v>
      </c>
      <c r="M30" s="91" t="s">
        <v>85</v>
      </c>
      <c r="N30" s="91" t="s">
        <v>85</v>
      </c>
      <c r="O30" s="91" t="s">
        <v>85</v>
      </c>
      <c r="P30" s="91" t="s">
        <v>85</v>
      </c>
    </row>
    <row r="31" spans="1:17" ht="31.5" x14ac:dyDescent="0.25">
      <c r="A31" s="56" t="s">
        <v>68</v>
      </c>
      <c r="B31" s="12" t="s">
        <v>98</v>
      </c>
      <c r="C31" s="91" t="s">
        <v>85</v>
      </c>
      <c r="D31" s="91" t="s">
        <v>85</v>
      </c>
      <c r="E31" s="91" t="s">
        <v>85</v>
      </c>
      <c r="F31" s="91" t="s">
        <v>85</v>
      </c>
      <c r="G31" s="91" t="s">
        <v>85</v>
      </c>
      <c r="H31" s="91" t="s">
        <v>85</v>
      </c>
      <c r="I31" s="91" t="s">
        <v>85</v>
      </c>
      <c r="J31" s="91" t="s">
        <v>85</v>
      </c>
      <c r="K31" s="91" t="s">
        <v>85</v>
      </c>
      <c r="L31" s="91" t="s">
        <v>85</v>
      </c>
      <c r="M31" s="91" t="s">
        <v>85</v>
      </c>
      <c r="N31" s="91" t="s">
        <v>85</v>
      </c>
      <c r="O31" s="91" t="s">
        <v>85</v>
      </c>
      <c r="P31" s="91" t="s">
        <v>85</v>
      </c>
    </row>
    <row r="32" spans="1:17" x14ac:dyDescent="0.25">
      <c r="A32" s="56" t="s">
        <v>71</v>
      </c>
      <c r="B32" s="12" t="s">
        <v>49</v>
      </c>
      <c r="C32" s="91" t="s">
        <v>85</v>
      </c>
      <c r="D32" s="91" t="s">
        <v>85</v>
      </c>
      <c r="E32" s="91" t="s">
        <v>85</v>
      </c>
      <c r="F32" s="91" t="s">
        <v>85</v>
      </c>
      <c r="G32" s="91" t="s">
        <v>85</v>
      </c>
      <c r="H32" s="91" t="s">
        <v>85</v>
      </c>
      <c r="I32" s="91" t="s">
        <v>85</v>
      </c>
      <c r="J32" s="91" t="s">
        <v>85</v>
      </c>
      <c r="K32" s="91" t="s">
        <v>85</v>
      </c>
      <c r="L32" s="91" t="s">
        <v>85</v>
      </c>
      <c r="M32" s="91" t="s">
        <v>85</v>
      </c>
      <c r="N32" s="91" t="s">
        <v>85</v>
      </c>
      <c r="O32" s="91" t="s">
        <v>85</v>
      </c>
      <c r="P32" s="91" t="s">
        <v>85</v>
      </c>
    </row>
    <row r="33" spans="1:16" x14ac:dyDescent="0.25">
      <c r="A33" s="56" t="s">
        <v>72</v>
      </c>
      <c r="B33" s="12" t="s">
        <v>50</v>
      </c>
      <c r="C33" s="91" t="s">
        <v>85</v>
      </c>
      <c r="D33" s="91" t="s">
        <v>85</v>
      </c>
      <c r="E33" s="91" t="s">
        <v>85</v>
      </c>
      <c r="F33" s="91" t="s">
        <v>85</v>
      </c>
      <c r="G33" s="91" t="s">
        <v>85</v>
      </c>
      <c r="H33" s="91" t="s">
        <v>85</v>
      </c>
      <c r="I33" s="91" t="s">
        <v>85</v>
      </c>
      <c r="J33" s="91" t="s">
        <v>85</v>
      </c>
      <c r="K33" s="91" t="s">
        <v>85</v>
      </c>
      <c r="L33" s="91" t="s">
        <v>85</v>
      </c>
      <c r="M33" s="91" t="s">
        <v>85</v>
      </c>
      <c r="N33" s="91" t="s">
        <v>85</v>
      </c>
      <c r="O33" s="91" t="s">
        <v>85</v>
      </c>
      <c r="P33" s="91" t="s">
        <v>85</v>
      </c>
    </row>
    <row r="34" spans="1:16" ht="47.25" x14ac:dyDescent="0.25">
      <c r="A34" s="56">
        <v>4</v>
      </c>
      <c r="B34" s="12" t="s">
        <v>2</v>
      </c>
      <c r="C34" s="91" t="s">
        <v>85</v>
      </c>
      <c r="D34" s="91" t="s">
        <v>85</v>
      </c>
      <c r="E34" s="91" t="s">
        <v>85</v>
      </c>
      <c r="F34" s="91" t="s">
        <v>85</v>
      </c>
      <c r="G34" s="91" t="s">
        <v>85</v>
      </c>
      <c r="H34" s="91" t="s">
        <v>85</v>
      </c>
      <c r="I34" s="91" t="s">
        <v>85</v>
      </c>
      <c r="J34" s="91" t="s">
        <v>85</v>
      </c>
      <c r="K34" s="91" t="s">
        <v>85</v>
      </c>
      <c r="L34" s="91" t="s">
        <v>85</v>
      </c>
      <c r="M34" s="91" t="s">
        <v>85</v>
      </c>
      <c r="N34" s="91" t="s">
        <v>85</v>
      </c>
      <c r="O34" s="91" t="s">
        <v>85</v>
      </c>
      <c r="P34" s="91" t="s">
        <v>85</v>
      </c>
    </row>
    <row r="35" spans="1:16" ht="47.25" x14ac:dyDescent="0.25">
      <c r="A35" s="56">
        <v>5</v>
      </c>
      <c r="B35" s="12" t="s">
        <v>61</v>
      </c>
      <c r="C35" s="91" t="s">
        <v>85</v>
      </c>
      <c r="D35" s="91" t="s">
        <v>85</v>
      </c>
      <c r="E35" s="91" t="s">
        <v>85</v>
      </c>
      <c r="F35" s="91" t="s">
        <v>85</v>
      </c>
      <c r="G35" s="91" t="s">
        <v>85</v>
      </c>
      <c r="H35" s="91" t="s">
        <v>85</v>
      </c>
      <c r="I35" s="91" t="s">
        <v>85</v>
      </c>
      <c r="J35" s="91" t="s">
        <v>85</v>
      </c>
      <c r="K35" s="91" t="s">
        <v>85</v>
      </c>
      <c r="L35" s="91" t="s">
        <v>85</v>
      </c>
      <c r="M35" s="91" t="s">
        <v>85</v>
      </c>
      <c r="N35" s="91" t="s">
        <v>85</v>
      </c>
      <c r="O35" s="91" t="s">
        <v>85</v>
      </c>
      <c r="P35" s="91" t="s">
        <v>85</v>
      </c>
    </row>
    <row r="36" spans="1:16" ht="63" x14ac:dyDescent="0.25">
      <c r="A36" s="56" t="s">
        <v>73</v>
      </c>
      <c r="B36" s="12" t="s">
        <v>45</v>
      </c>
      <c r="C36" s="91" t="s">
        <v>85</v>
      </c>
      <c r="D36" s="91" t="s">
        <v>85</v>
      </c>
      <c r="E36" s="91" t="s">
        <v>85</v>
      </c>
      <c r="F36" s="91" t="s">
        <v>85</v>
      </c>
      <c r="G36" s="91" t="s">
        <v>85</v>
      </c>
      <c r="H36" s="91" t="s">
        <v>85</v>
      </c>
      <c r="I36" s="91" t="s">
        <v>85</v>
      </c>
      <c r="J36" s="91" t="s">
        <v>85</v>
      </c>
      <c r="K36" s="91" t="s">
        <v>85</v>
      </c>
      <c r="L36" s="91" t="s">
        <v>85</v>
      </c>
      <c r="M36" s="91" t="s">
        <v>85</v>
      </c>
      <c r="N36" s="91" t="s">
        <v>85</v>
      </c>
      <c r="O36" s="91" t="s">
        <v>85</v>
      </c>
      <c r="P36" s="91" t="s">
        <v>85</v>
      </c>
    </row>
    <row r="37" spans="1:16" ht="63" x14ac:dyDescent="0.25">
      <c r="A37" s="56" t="s">
        <v>74</v>
      </c>
      <c r="B37" s="12" t="s">
        <v>46</v>
      </c>
      <c r="C37" s="91" t="s">
        <v>85</v>
      </c>
      <c r="D37" s="91" t="s">
        <v>85</v>
      </c>
      <c r="E37" s="91" t="s">
        <v>85</v>
      </c>
      <c r="F37" s="91" t="s">
        <v>85</v>
      </c>
      <c r="G37" s="91" t="s">
        <v>85</v>
      </c>
      <c r="H37" s="91" t="s">
        <v>85</v>
      </c>
      <c r="I37" s="91" t="s">
        <v>85</v>
      </c>
      <c r="J37" s="91" t="s">
        <v>85</v>
      </c>
      <c r="K37" s="91" t="s">
        <v>85</v>
      </c>
      <c r="L37" s="91" t="s">
        <v>85</v>
      </c>
      <c r="M37" s="91" t="s">
        <v>85</v>
      </c>
      <c r="N37" s="91" t="s">
        <v>85</v>
      </c>
      <c r="O37" s="91" t="s">
        <v>85</v>
      </c>
      <c r="P37" s="91" t="s">
        <v>85</v>
      </c>
    </row>
    <row r="38" spans="1:16" x14ac:dyDescent="0.25">
      <c r="A38" s="56" t="s">
        <v>75</v>
      </c>
      <c r="B38" s="12" t="s">
        <v>43</v>
      </c>
      <c r="C38" s="91" t="s">
        <v>85</v>
      </c>
      <c r="D38" s="91" t="s">
        <v>85</v>
      </c>
      <c r="E38" s="91" t="s">
        <v>85</v>
      </c>
      <c r="F38" s="91" t="s">
        <v>85</v>
      </c>
      <c r="G38" s="91" t="s">
        <v>85</v>
      </c>
      <c r="H38" s="91" t="s">
        <v>85</v>
      </c>
      <c r="I38" s="91" t="s">
        <v>85</v>
      </c>
      <c r="J38" s="91" t="s">
        <v>85</v>
      </c>
      <c r="K38" s="91" t="s">
        <v>85</v>
      </c>
      <c r="L38" s="91" t="s">
        <v>85</v>
      </c>
      <c r="M38" s="91" t="s">
        <v>85</v>
      </c>
      <c r="N38" s="91" t="s">
        <v>85</v>
      </c>
      <c r="O38" s="91" t="s">
        <v>85</v>
      </c>
      <c r="P38" s="91" t="s">
        <v>85</v>
      </c>
    </row>
    <row r="39" spans="1:16" x14ac:dyDescent="0.25">
      <c r="A39" s="56" t="s">
        <v>75</v>
      </c>
      <c r="B39" s="12" t="s">
        <v>44</v>
      </c>
      <c r="C39" s="91" t="s">
        <v>85</v>
      </c>
      <c r="D39" s="91" t="s">
        <v>85</v>
      </c>
      <c r="E39" s="91" t="s">
        <v>85</v>
      </c>
      <c r="F39" s="91" t="s">
        <v>85</v>
      </c>
      <c r="G39" s="91" t="s">
        <v>85</v>
      </c>
      <c r="H39" s="91" t="s">
        <v>85</v>
      </c>
      <c r="I39" s="91" t="s">
        <v>85</v>
      </c>
      <c r="J39" s="91" t="s">
        <v>85</v>
      </c>
      <c r="K39" s="91" t="s">
        <v>85</v>
      </c>
      <c r="L39" s="91" t="s">
        <v>85</v>
      </c>
      <c r="M39" s="91" t="s">
        <v>85</v>
      </c>
      <c r="N39" s="91" t="s">
        <v>85</v>
      </c>
      <c r="O39" s="91" t="s">
        <v>85</v>
      </c>
      <c r="P39" s="91" t="s">
        <v>85</v>
      </c>
    </row>
    <row r="40" spans="1:16" x14ac:dyDescent="0.25">
      <c r="A40" s="56" t="s">
        <v>75</v>
      </c>
      <c r="B40" s="12" t="s">
        <v>47</v>
      </c>
      <c r="C40" s="91" t="s">
        <v>85</v>
      </c>
      <c r="D40" s="91" t="s">
        <v>85</v>
      </c>
      <c r="E40" s="91" t="s">
        <v>85</v>
      </c>
      <c r="F40" s="91" t="s">
        <v>85</v>
      </c>
      <c r="G40" s="91" t="s">
        <v>85</v>
      </c>
      <c r="H40" s="91" t="s">
        <v>85</v>
      </c>
      <c r="I40" s="91" t="s">
        <v>85</v>
      </c>
      <c r="J40" s="91" t="s">
        <v>85</v>
      </c>
      <c r="K40" s="91" t="s">
        <v>85</v>
      </c>
      <c r="L40" s="91" t="s">
        <v>85</v>
      </c>
      <c r="M40" s="91" t="s">
        <v>85</v>
      </c>
      <c r="N40" s="91" t="s">
        <v>85</v>
      </c>
      <c r="O40" s="91" t="s">
        <v>85</v>
      </c>
      <c r="P40" s="91" t="s">
        <v>85</v>
      </c>
    </row>
    <row r="41" spans="1:16" x14ac:dyDescent="0.25">
      <c r="A41" s="56" t="s">
        <v>75</v>
      </c>
      <c r="B41" s="12" t="s">
        <v>48</v>
      </c>
      <c r="C41" s="91" t="s">
        <v>85</v>
      </c>
      <c r="D41" s="91" t="s">
        <v>85</v>
      </c>
      <c r="E41" s="91" t="s">
        <v>85</v>
      </c>
      <c r="F41" s="91" t="s">
        <v>85</v>
      </c>
      <c r="G41" s="91" t="s">
        <v>85</v>
      </c>
      <c r="H41" s="91" t="s">
        <v>85</v>
      </c>
      <c r="I41" s="91" t="s">
        <v>85</v>
      </c>
      <c r="J41" s="91" t="s">
        <v>85</v>
      </c>
      <c r="K41" s="91" t="s">
        <v>85</v>
      </c>
      <c r="L41" s="91" t="s">
        <v>85</v>
      </c>
      <c r="M41" s="91" t="s">
        <v>85</v>
      </c>
      <c r="N41" s="91" t="s">
        <v>85</v>
      </c>
      <c r="O41" s="91" t="s">
        <v>85</v>
      </c>
      <c r="P41" s="91" t="s">
        <v>85</v>
      </c>
    </row>
    <row r="42" spans="1:16" ht="94.5" x14ac:dyDescent="0.25">
      <c r="A42" s="56" t="s">
        <v>75</v>
      </c>
      <c r="B42" s="12" t="s">
        <v>77</v>
      </c>
      <c r="C42" s="91" t="s">
        <v>85</v>
      </c>
      <c r="D42" s="91" t="s">
        <v>85</v>
      </c>
      <c r="E42" s="91" t="s">
        <v>85</v>
      </c>
      <c r="F42" s="91" t="s">
        <v>85</v>
      </c>
      <c r="G42" s="91" t="s">
        <v>85</v>
      </c>
      <c r="H42" s="91" t="s">
        <v>85</v>
      </c>
      <c r="I42" s="91" t="s">
        <v>85</v>
      </c>
      <c r="J42" s="91" t="s">
        <v>85</v>
      </c>
      <c r="K42" s="91" t="s">
        <v>85</v>
      </c>
      <c r="L42" s="91" t="s">
        <v>85</v>
      </c>
      <c r="M42" s="91" t="s">
        <v>85</v>
      </c>
      <c r="N42" s="91" t="s">
        <v>85</v>
      </c>
      <c r="O42" s="91" t="s">
        <v>85</v>
      </c>
      <c r="P42" s="91" t="s">
        <v>85</v>
      </c>
    </row>
    <row r="43" spans="1:16" x14ac:dyDescent="0.25">
      <c r="A43" s="56" t="s">
        <v>75</v>
      </c>
      <c r="B43" s="12" t="s">
        <v>62</v>
      </c>
      <c r="C43" s="91" t="s">
        <v>85</v>
      </c>
      <c r="D43" s="91" t="s">
        <v>85</v>
      </c>
      <c r="E43" s="91" t="s">
        <v>85</v>
      </c>
      <c r="F43" s="91" t="s">
        <v>85</v>
      </c>
      <c r="G43" s="91" t="s">
        <v>85</v>
      </c>
      <c r="H43" s="91" t="s">
        <v>85</v>
      </c>
      <c r="I43" s="91" t="s">
        <v>85</v>
      </c>
      <c r="J43" s="91" t="s">
        <v>85</v>
      </c>
      <c r="K43" s="91" t="s">
        <v>85</v>
      </c>
      <c r="L43" s="91" t="s">
        <v>85</v>
      </c>
      <c r="M43" s="91" t="s">
        <v>85</v>
      </c>
      <c r="N43" s="91" t="s">
        <v>85</v>
      </c>
      <c r="O43" s="91" t="s">
        <v>85</v>
      </c>
      <c r="P43" s="91" t="s">
        <v>85</v>
      </c>
    </row>
    <row r="44" spans="1:16" x14ac:dyDescent="0.25">
      <c r="A44" s="56">
        <v>6</v>
      </c>
      <c r="B44" s="12" t="s">
        <v>3</v>
      </c>
      <c r="C44" s="91" t="s">
        <v>85</v>
      </c>
      <c r="D44" s="91" t="s">
        <v>85</v>
      </c>
      <c r="E44" s="91" t="s">
        <v>85</v>
      </c>
      <c r="F44" s="91" t="s">
        <v>85</v>
      </c>
      <c r="G44" s="91" t="s">
        <v>85</v>
      </c>
      <c r="H44" s="91" t="s">
        <v>85</v>
      </c>
      <c r="I44" s="91" t="s">
        <v>85</v>
      </c>
      <c r="J44" s="91" t="s">
        <v>85</v>
      </c>
      <c r="K44" s="91" t="s">
        <v>85</v>
      </c>
      <c r="L44" s="91" t="s">
        <v>85</v>
      </c>
      <c r="M44" s="91" t="s">
        <v>85</v>
      </c>
      <c r="N44" s="91" t="s">
        <v>85</v>
      </c>
      <c r="O44" s="91" t="s">
        <v>85</v>
      </c>
      <c r="P44" s="91" t="s">
        <v>85</v>
      </c>
    </row>
    <row r="45" spans="1:16" x14ac:dyDescent="0.25">
      <c r="A45" s="56">
        <v>7</v>
      </c>
      <c r="B45" s="12" t="s">
        <v>4</v>
      </c>
      <c r="C45" s="91" t="s">
        <v>85</v>
      </c>
      <c r="D45" s="91" t="s">
        <v>85</v>
      </c>
      <c r="E45" s="91" t="s">
        <v>85</v>
      </c>
      <c r="F45" s="91" t="s">
        <v>85</v>
      </c>
      <c r="G45" s="91" t="s">
        <v>85</v>
      </c>
      <c r="H45" s="91" t="s">
        <v>85</v>
      </c>
      <c r="I45" s="91" t="s">
        <v>85</v>
      </c>
      <c r="J45" s="91" t="s">
        <v>85</v>
      </c>
      <c r="K45" s="91" t="s">
        <v>85</v>
      </c>
      <c r="L45" s="91" t="s">
        <v>85</v>
      </c>
      <c r="M45" s="91" t="s">
        <v>85</v>
      </c>
      <c r="N45" s="91" t="s">
        <v>85</v>
      </c>
      <c r="O45" s="91" t="s">
        <v>85</v>
      </c>
      <c r="P45" s="91" t="s">
        <v>85</v>
      </c>
    </row>
    <row r="46" spans="1:16" ht="47.25" x14ac:dyDescent="0.25">
      <c r="A46" s="56"/>
      <c r="B46" s="42" t="s">
        <v>51</v>
      </c>
      <c r="C46" s="91" t="s">
        <v>85</v>
      </c>
      <c r="D46" s="91" t="s">
        <v>85</v>
      </c>
      <c r="E46" s="91" t="s">
        <v>85</v>
      </c>
      <c r="F46" s="91" t="s">
        <v>85</v>
      </c>
      <c r="G46" s="91" t="s">
        <v>85</v>
      </c>
      <c r="H46" s="91" t="s">
        <v>85</v>
      </c>
      <c r="I46" s="91" t="s">
        <v>85</v>
      </c>
      <c r="J46" s="91" t="s">
        <v>85</v>
      </c>
      <c r="K46" s="91" t="s">
        <v>85</v>
      </c>
      <c r="L46" s="91" t="s">
        <v>85</v>
      </c>
      <c r="M46" s="91" t="s">
        <v>85</v>
      </c>
      <c r="N46" s="91" t="s">
        <v>85</v>
      </c>
      <c r="O46" s="91" t="s">
        <v>85</v>
      </c>
      <c r="P46" s="91" t="s">
        <v>85</v>
      </c>
    </row>
  </sheetData>
  <mergeCells count="23">
    <mergeCell ref="J19:M19"/>
    <mergeCell ref="N19:P19"/>
    <mergeCell ref="J17:P17"/>
    <mergeCell ref="J18:P18"/>
    <mergeCell ref="G19:I19"/>
    <mergeCell ref="A17:A20"/>
    <mergeCell ref="C19:F19"/>
    <mergeCell ref="C17:I17"/>
    <mergeCell ref="B17:B20"/>
    <mergeCell ref="C18:I18"/>
    <mergeCell ref="A16:P16"/>
    <mergeCell ref="A4:P4"/>
    <mergeCell ref="A5:P5"/>
    <mergeCell ref="A6:P6"/>
    <mergeCell ref="A7:P7"/>
    <mergeCell ref="A8:P8"/>
    <mergeCell ref="A12:P12"/>
    <mergeCell ref="A9:P9"/>
    <mergeCell ref="A10:P10"/>
    <mergeCell ref="A13:P13"/>
    <mergeCell ref="A14:P14"/>
    <mergeCell ref="A15:P15"/>
    <mergeCell ref="A11:P11"/>
  </mergeCells>
  <printOptions horizontalCentered="1"/>
  <pageMargins left="0.39370078740157483" right="0.39370078740157483" top="0.82677165354330717" bottom="0.39370078740157483" header="0.11811023622047245" footer="0.19685039370078741"/>
  <pageSetup paperSize="9" scale="52" fitToHeight="0" orientation="landscape" r:id="rId1"/>
  <headerFooter>
    <oddHeader>&amp;C&amp;P</oddHeader>
    <oddFooter>Страница 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7"/>
  <sheetViews>
    <sheetView zoomScale="90" zoomScaleNormal="90" zoomScaleSheetLayoutView="9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J5" sqref="J5:M5"/>
    </sheetView>
  </sheetViews>
  <sheetFormatPr defaultRowHeight="15.75" x14ac:dyDescent="0.25"/>
  <cols>
    <col min="1" max="1" width="11" style="54" customWidth="1"/>
    <col min="2" max="2" width="26.375" style="3" customWidth="1"/>
    <col min="3" max="3" width="14" style="6" customWidth="1"/>
    <col min="4" max="4" width="23.5" style="3" customWidth="1"/>
    <col min="5" max="5" width="13.625" style="6" customWidth="1"/>
    <col min="6" max="6" width="10.875" style="6" customWidth="1"/>
    <col min="7" max="7" width="13.875" style="64" customWidth="1"/>
    <col min="8" max="8" width="16.75" style="64" customWidth="1"/>
    <col min="9" max="9" width="15.125" style="4" customWidth="1"/>
    <col min="10" max="10" width="14" style="5" customWidth="1"/>
    <col min="11" max="11" width="22.375" style="5" customWidth="1"/>
    <col min="12" max="12" width="13.5" style="5" customWidth="1"/>
    <col min="13" max="13" width="10.875" style="5" customWidth="1"/>
    <col min="14" max="14" width="13.875" style="5" customWidth="1"/>
    <col min="15" max="15" width="16.75" style="5" customWidth="1"/>
    <col min="16" max="16" width="15.125" style="5" customWidth="1"/>
    <col min="17" max="16384" width="9" style="5"/>
  </cols>
  <sheetData>
    <row r="1" spans="1:16" s="15" customFormat="1" x14ac:dyDescent="0.25">
      <c r="A1" s="57"/>
      <c r="B1" s="17"/>
      <c r="C1" s="18"/>
      <c r="D1" s="19"/>
      <c r="E1" s="19"/>
      <c r="F1" s="19"/>
      <c r="G1" s="16"/>
      <c r="H1" s="16"/>
      <c r="I1" s="20"/>
      <c r="J1" s="4"/>
      <c r="K1" s="5"/>
      <c r="L1" s="5"/>
    </row>
    <row r="2" spans="1:16" s="15" customFormat="1" x14ac:dyDescent="0.25">
      <c r="A2" s="92" t="s">
        <v>13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</row>
    <row r="3" spans="1:16" s="15" customFormat="1" x14ac:dyDescent="0.25">
      <c r="A3" s="102" t="s">
        <v>0</v>
      </c>
      <c r="B3" s="103" t="s">
        <v>1</v>
      </c>
      <c r="C3" s="104" t="s">
        <v>23</v>
      </c>
      <c r="D3" s="104"/>
      <c r="E3" s="104"/>
      <c r="F3" s="104"/>
      <c r="G3" s="104"/>
      <c r="H3" s="104"/>
      <c r="I3" s="104"/>
      <c r="J3" s="104" t="s">
        <v>24</v>
      </c>
      <c r="K3" s="104"/>
      <c r="L3" s="104"/>
      <c r="M3" s="104"/>
      <c r="N3" s="104"/>
      <c r="O3" s="104"/>
      <c r="P3" s="104"/>
    </row>
    <row r="4" spans="1:16" s="15" customFormat="1" ht="47.25" customHeight="1" x14ac:dyDescent="0.25">
      <c r="A4" s="102"/>
      <c r="B4" s="103"/>
      <c r="C4" s="103" t="s">
        <v>42</v>
      </c>
      <c r="D4" s="103"/>
      <c r="E4" s="103"/>
      <c r="F4" s="103"/>
      <c r="G4" s="103"/>
      <c r="H4" s="103"/>
      <c r="I4" s="103"/>
      <c r="J4" s="103" t="s">
        <v>42</v>
      </c>
      <c r="K4" s="103"/>
      <c r="L4" s="103"/>
      <c r="M4" s="103"/>
      <c r="N4" s="103"/>
      <c r="O4" s="103"/>
      <c r="P4" s="103"/>
    </row>
    <row r="5" spans="1:16" ht="33.75" customHeight="1" x14ac:dyDescent="0.25">
      <c r="A5" s="102"/>
      <c r="B5" s="103"/>
      <c r="C5" s="103" t="s">
        <v>10</v>
      </c>
      <c r="D5" s="103"/>
      <c r="E5" s="103"/>
      <c r="F5" s="103"/>
      <c r="G5" s="103" t="s">
        <v>86</v>
      </c>
      <c r="H5" s="108"/>
      <c r="I5" s="108"/>
      <c r="J5" s="103" t="s">
        <v>10</v>
      </c>
      <c r="K5" s="103"/>
      <c r="L5" s="103"/>
      <c r="M5" s="103"/>
      <c r="N5" s="103" t="s">
        <v>86</v>
      </c>
      <c r="O5" s="108"/>
      <c r="P5" s="108"/>
    </row>
    <row r="6" spans="1:16" s="8" customFormat="1" ht="63" x14ac:dyDescent="0.25">
      <c r="A6" s="102"/>
      <c r="B6" s="103"/>
      <c r="C6" s="66" t="s">
        <v>22</v>
      </c>
      <c r="D6" s="66" t="s">
        <v>7</v>
      </c>
      <c r="E6" s="66" t="s">
        <v>80</v>
      </c>
      <c r="F6" s="66" t="s">
        <v>9</v>
      </c>
      <c r="G6" s="66" t="s">
        <v>11</v>
      </c>
      <c r="H6" s="66" t="s">
        <v>28</v>
      </c>
      <c r="I6" s="10" t="s">
        <v>29</v>
      </c>
      <c r="J6" s="66" t="s">
        <v>22</v>
      </c>
      <c r="K6" s="66" t="s">
        <v>7</v>
      </c>
      <c r="L6" s="66" t="s">
        <v>80</v>
      </c>
      <c r="M6" s="66" t="s">
        <v>9</v>
      </c>
      <c r="N6" s="66" t="s">
        <v>11</v>
      </c>
      <c r="O6" s="66" t="s">
        <v>30</v>
      </c>
      <c r="P6" s="10" t="s">
        <v>29</v>
      </c>
    </row>
    <row r="7" spans="1:16" s="9" customFormat="1" x14ac:dyDescent="0.25">
      <c r="A7" s="65">
        <v>1</v>
      </c>
      <c r="B7" s="66">
        <v>2</v>
      </c>
      <c r="C7" s="66">
        <v>3</v>
      </c>
      <c r="D7" s="66">
        <v>4</v>
      </c>
      <c r="E7" s="66">
        <v>5</v>
      </c>
      <c r="F7" s="66">
        <v>6</v>
      </c>
      <c r="G7" s="66">
        <v>7</v>
      </c>
      <c r="H7" s="66">
        <v>8</v>
      </c>
      <c r="I7" s="10">
        <v>9</v>
      </c>
      <c r="J7" s="66">
        <v>10</v>
      </c>
      <c r="K7" s="10">
        <v>11</v>
      </c>
      <c r="L7" s="66">
        <v>12</v>
      </c>
      <c r="M7" s="10">
        <v>13</v>
      </c>
      <c r="N7" s="66">
        <v>14</v>
      </c>
      <c r="O7" s="10">
        <v>15</v>
      </c>
      <c r="P7" s="66">
        <v>16</v>
      </c>
    </row>
    <row r="8" spans="1:16" x14ac:dyDescent="0.25">
      <c r="A8" s="56" t="s">
        <v>70</v>
      </c>
      <c r="B8" s="12" t="s">
        <v>48</v>
      </c>
      <c r="C8" s="78" t="s">
        <v>85</v>
      </c>
      <c r="D8" s="91" t="s">
        <v>85</v>
      </c>
      <c r="E8" s="91" t="s">
        <v>85</v>
      </c>
      <c r="F8" s="91" t="s">
        <v>85</v>
      </c>
      <c r="G8" s="91" t="s">
        <v>85</v>
      </c>
      <c r="H8" s="91" t="s">
        <v>85</v>
      </c>
      <c r="I8" s="91" t="s">
        <v>85</v>
      </c>
      <c r="J8" s="91" t="s">
        <v>85</v>
      </c>
      <c r="K8" s="91" t="s">
        <v>85</v>
      </c>
      <c r="L8" s="91" t="s">
        <v>85</v>
      </c>
      <c r="M8" s="91" t="s">
        <v>85</v>
      </c>
      <c r="N8" s="91" t="s">
        <v>85</v>
      </c>
      <c r="O8" s="91" t="s">
        <v>85</v>
      </c>
      <c r="P8" s="91" t="s">
        <v>85</v>
      </c>
    </row>
    <row r="9" spans="1:16" x14ac:dyDescent="0.25">
      <c r="A9" s="56" t="s">
        <v>68</v>
      </c>
      <c r="B9" s="12" t="s">
        <v>97</v>
      </c>
      <c r="C9" s="91" t="s">
        <v>85</v>
      </c>
      <c r="D9" s="91" t="s">
        <v>85</v>
      </c>
      <c r="E9" s="91" t="s">
        <v>85</v>
      </c>
      <c r="F9" s="91" t="s">
        <v>85</v>
      </c>
      <c r="G9" s="91" t="s">
        <v>85</v>
      </c>
      <c r="H9" s="91" t="s">
        <v>85</v>
      </c>
      <c r="I9" s="91" t="s">
        <v>85</v>
      </c>
      <c r="J9" s="91" t="s">
        <v>85</v>
      </c>
      <c r="K9" s="91" t="s">
        <v>85</v>
      </c>
      <c r="L9" s="91" t="s">
        <v>85</v>
      </c>
      <c r="M9" s="91" t="s">
        <v>85</v>
      </c>
      <c r="N9" s="91" t="s">
        <v>85</v>
      </c>
      <c r="O9" s="91" t="s">
        <v>85</v>
      </c>
      <c r="P9" s="91" t="s">
        <v>85</v>
      </c>
    </row>
    <row r="10" spans="1:16" x14ac:dyDescent="0.25">
      <c r="A10" s="56" t="s">
        <v>71</v>
      </c>
      <c r="B10" s="12" t="s">
        <v>49</v>
      </c>
      <c r="C10" s="91" t="s">
        <v>85</v>
      </c>
      <c r="D10" s="91" t="s">
        <v>85</v>
      </c>
      <c r="E10" s="91" t="s">
        <v>85</v>
      </c>
      <c r="F10" s="91" t="s">
        <v>85</v>
      </c>
      <c r="G10" s="91" t="s">
        <v>85</v>
      </c>
      <c r="H10" s="91" t="s">
        <v>85</v>
      </c>
      <c r="I10" s="91" t="s">
        <v>85</v>
      </c>
      <c r="J10" s="91" t="s">
        <v>85</v>
      </c>
      <c r="K10" s="91" t="s">
        <v>85</v>
      </c>
      <c r="L10" s="91" t="s">
        <v>85</v>
      </c>
      <c r="M10" s="91" t="s">
        <v>85</v>
      </c>
      <c r="N10" s="91" t="s">
        <v>85</v>
      </c>
      <c r="O10" s="91" t="s">
        <v>85</v>
      </c>
      <c r="P10" s="91" t="s">
        <v>85</v>
      </c>
    </row>
    <row r="11" spans="1:16" x14ac:dyDescent="0.25">
      <c r="A11" s="56" t="s">
        <v>72</v>
      </c>
      <c r="B11" s="12" t="s">
        <v>50</v>
      </c>
      <c r="C11" s="91" t="s">
        <v>85</v>
      </c>
      <c r="D11" s="91" t="s">
        <v>85</v>
      </c>
      <c r="E11" s="91" t="s">
        <v>85</v>
      </c>
      <c r="F11" s="91" t="s">
        <v>85</v>
      </c>
      <c r="G11" s="91" t="s">
        <v>85</v>
      </c>
      <c r="H11" s="91" t="s">
        <v>85</v>
      </c>
      <c r="I11" s="91" t="s">
        <v>85</v>
      </c>
      <c r="J11" s="91" t="s">
        <v>85</v>
      </c>
      <c r="K11" s="91" t="s">
        <v>85</v>
      </c>
      <c r="L11" s="91" t="s">
        <v>85</v>
      </c>
      <c r="M11" s="91" t="s">
        <v>85</v>
      </c>
      <c r="N11" s="91" t="s">
        <v>85</v>
      </c>
      <c r="O11" s="91" t="s">
        <v>85</v>
      </c>
      <c r="P11" s="91" t="s">
        <v>85</v>
      </c>
    </row>
    <row r="12" spans="1:16" ht="47.25" x14ac:dyDescent="0.25">
      <c r="A12" s="56">
        <v>4</v>
      </c>
      <c r="B12" s="12" t="s">
        <v>2</v>
      </c>
      <c r="C12" s="91" t="s">
        <v>85</v>
      </c>
      <c r="D12" s="91" t="s">
        <v>85</v>
      </c>
      <c r="E12" s="91" t="s">
        <v>85</v>
      </c>
      <c r="F12" s="91" t="s">
        <v>85</v>
      </c>
      <c r="G12" s="91" t="s">
        <v>85</v>
      </c>
      <c r="H12" s="91" t="s">
        <v>85</v>
      </c>
      <c r="I12" s="91" t="s">
        <v>85</v>
      </c>
      <c r="J12" s="91" t="s">
        <v>85</v>
      </c>
      <c r="K12" s="91" t="s">
        <v>85</v>
      </c>
      <c r="L12" s="91" t="s">
        <v>85</v>
      </c>
      <c r="M12" s="91" t="s">
        <v>85</v>
      </c>
      <c r="N12" s="91" t="s">
        <v>85</v>
      </c>
      <c r="O12" s="91" t="s">
        <v>85</v>
      </c>
      <c r="P12" s="91" t="s">
        <v>85</v>
      </c>
    </row>
    <row r="13" spans="1:16" ht="47.25" x14ac:dyDescent="0.25">
      <c r="A13" s="56">
        <v>5</v>
      </c>
      <c r="B13" s="12" t="s">
        <v>14</v>
      </c>
      <c r="C13" s="91" t="s">
        <v>85</v>
      </c>
      <c r="D13" s="91" t="s">
        <v>85</v>
      </c>
      <c r="E13" s="91" t="s">
        <v>85</v>
      </c>
      <c r="F13" s="91" t="s">
        <v>85</v>
      </c>
      <c r="G13" s="91" t="s">
        <v>85</v>
      </c>
      <c r="H13" s="91" t="s">
        <v>85</v>
      </c>
      <c r="I13" s="91" t="s">
        <v>85</v>
      </c>
      <c r="J13" s="91" t="s">
        <v>85</v>
      </c>
      <c r="K13" s="91" t="s">
        <v>85</v>
      </c>
      <c r="L13" s="91" t="s">
        <v>85</v>
      </c>
      <c r="M13" s="91" t="s">
        <v>85</v>
      </c>
      <c r="N13" s="91" t="s">
        <v>85</v>
      </c>
      <c r="O13" s="91" t="s">
        <v>85</v>
      </c>
      <c r="P13" s="91" t="s">
        <v>85</v>
      </c>
    </row>
    <row r="14" spans="1:16" ht="63" x14ac:dyDescent="0.25">
      <c r="A14" s="56" t="s">
        <v>73</v>
      </c>
      <c r="B14" s="12" t="s">
        <v>45</v>
      </c>
      <c r="C14" s="91" t="s">
        <v>85</v>
      </c>
      <c r="D14" s="91" t="s">
        <v>85</v>
      </c>
      <c r="E14" s="91" t="s">
        <v>85</v>
      </c>
      <c r="F14" s="91" t="s">
        <v>85</v>
      </c>
      <c r="G14" s="91" t="s">
        <v>85</v>
      </c>
      <c r="H14" s="91" t="s">
        <v>85</v>
      </c>
      <c r="I14" s="91" t="s">
        <v>85</v>
      </c>
      <c r="J14" s="91" t="s">
        <v>85</v>
      </c>
      <c r="K14" s="91" t="s">
        <v>85</v>
      </c>
      <c r="L14" s="91" t="s">
        <v>85</v>
      </c>
      <c r="M14" s="91" t="s">
        <v>85</v>
      </c>
      <c r="N14" s="91" t="s">
        <v>85</v>
      </c>
      <c r="O14" s="91" t="s">
        <v>85</v>
      </c>
      <c r="P14" s="91" t="s">
        <v>85</v>
      </c>
    </row>
    <row r="15" spans="1:16" ht="63" x14ac:dyDescent="0.25">
      <c r="A15" s="56" t="s">
        <v>74</v>
      </c>
      <c r="B15" s="12" t="s">
        <v>46</v>
      </c>
      <c r="C15" s="91" t="s">
        <v>85</v>
      </c>
      <c r="D15" s="91" t="s">
        <v>85</v>
      </c>
      <c r="E15" s="91" t="s">
        <v>85</v>
      </c>
      <c r="F15" s="91" t="s">
        <v>85</v>
      </c>
      <c r="G15" s="91" t="s">
        <v>85</v>
      </c>
      <c r="H15" s="91" t="s">
        <v>85</v>
      </c>
      <c r="I15" s="91" t="s">
        <v>85</v>
      </c>
      <c r="J15" s="91" t="s">
        <v>85</v>
      </c>
      <c r="K15" s="91" t="s">
        <v>85</v>
      </c>
      <c r="L15" s="91" t="s">
        <v>85</v>
      </c>
      <c r="M15" s="91" t="s">
        <v>85</v>
      </c>
      <c r="N15" s="91" t="s">
        <v>85</v>
      </c>
      <c r="O15" s="91" t="s">
        <v>85</v>
      </c>
      <c r="P15" s="91" t="s">
        <v>85</v>
      </c>
    </row>
    <row r="16" spans="1:16" x14ac:dyDescent="0.25">
      <c r="A16" s="56" t="s">
        <v>75</v>
      </c>
      <c r="B16" s="12" t="s">
        <v>43</v>
      </c>
      <c r="C16" s="91" t="s">
        <v>85</v>
      </c>
      <c r="D16" s="91" t="s">
        <v>85</v>
      </c>
      <c r="E16" s="91" t="s">
        <v>85</v>
      </c>
      <c r="F16" s="91" t="s">
        <v>85</v>
      </c>
      <c r="G16" s="91" t="s">
        <v>85</v>
      </c>
      <c r="H16" s="91" t="s">
        <v>85</v>
      </c>
      <c r="I16" s="91" t="s">
        <v>85</v>
      </c>
      <c r="J16" s="91" t="s">
        <v>85</v>
      </c>
      <c r="K16" s="91" t="s">
        <v>85</v>
      </c>
      <c r="L16" s="91" t="s">
        <v>85</v>
      </c>
      <c r="M16" s="91" t="s">
        <v>85</v>
      </c>
      <c r="N16" s="91" t="s">
        <v>85</v>
      </c>
      <c r="O16" s="91" t="s">
        <v>85</v>
      </c>
      <c r="P16" s="91" t="s">
        <v>85</v>
      </c>
    </row>
    <row r="17" spans="1:16" x14ac:dyDescent="0.25">
      <c r="A17" s="56" t="s">
        <v>75</v>
      </c>
      <c r="B17" s="12" t="s">
        <v>44</v>
      </c>
      <c r="C17" s="91" t="s">
        <v>85</v>
      </c>
      <c r="D17" s="91" t="s">
        <v>85</v>
      </c>
      <c r="E17" s="91" t="s">
        <v>85</v>
      </c>
      <c r="F17" s="91" t="s">
        <v>85</v>
      </c>
      <c r="G17" s="91" t="s">
        <v>85</v>
      </c>
      <c r="H17" s="91" t="s">
        <v>85</v>
      </c>
      <c r="I17" s="91" t="s">
        <v>85</v>
      </c>
      <c r="J17" s="91" t="s">
        <v>85</v>
      </c>
      <c r="K17" s="91" t="s">
        <v>85</v>
      </c>
      <c r="L17" s="91" t="s">
        <v>85</v>
      </c>
      <c r="M17" s="91" t="s">
        <v>85</v>
      </c>
      <c r="N17" s="91" t="s">
        <v>85</v>
      </c>
      <c r="O17" s="91" t="s">
        <v>85</v>
      </c>
      <c r="P17" s="91" t="s">
        <v>85</v>
      </c>
    </row>
    <row r="18" spans="1:16" x14ac:dyDescent="0.25">
      <c r="A18" s="56" t="s">
        <v>75</v>
      </c>
      <c r="B18" s="12" t="s">
        <v>47</v>
      </c>
      <c r="C18" s="91" t="s">
        <v>85</v>
      </c>
      <c r="D18" s="91" t="s">
        <v>85</v>
      </c>
      <c r="E18" s="91" t="s">
        <v>85</v>
      </c>
      <c r="F18" s="91" t="s">
        <v>85</v>
      </c>
      <c r="G18" s="91" t="s">
        <v>85</v>
      </c>
      <c r="H18" s="91" t="s">
        <v>85</v>
      </c>
      <c r="I18" s="91" t="s">
        <v>85</v>
      </c>
      <c r="J18" s="91" t="s">
        <v>85</v>
      </c>
      <c r="K18" s="91" t="s">
        <v>85</v>
      </c>
      <c r="L18" s="91" t="s">
        <v>85</v>
      </c>
      <c r="M18" s="91" t="s">
        <v>85</v>
      </c>
      <c r="N18" s="91" t="s">
        <v>85</v>
      </c>
      <c r="O18" s="91" t="s">
        <v>85</v>
      </c>
      <c r="P18" s="91" t="s">
        <v>85</v>
      </c>
    </row>
    <row r="19" spans="1:16" x14ac:dyDescent="0.25">
      <c r="A19" s="56" t="s">
        <v>75</v>
      </c>
      <c r="B19" s="12" t="s">
        <v>48</v>
      </c>
      <c r="C19" s="91" t="s">
        <v>85</v>
      </c>
      <c r="D19" s="91" t="s">
        <v>85</v>
      </c>
      <c r="E19" s="91" t="s">
        <v>85</v>
      </c>
      <c r="F19" s="91" t="s">
        <v>85</v>
      </c>
      <c r="G19" s="91" t="s">
        <v>85</v>
      </c>
      <c r="H19" s="91" t="s">
        <v>85</v>
      </c>
      <c r="I19" s="91" t="s">
        <v>85</v>
      </c>
      <c r="J19" s="91" t="s">
        <v>85</v>
      </c>
      <c r="K19" s="91" t="s">
        <v>85</v>
      </c>
      <c r="L19" s="91" t="s">
        <v>85</v>
      </c>
      <c r="M19" s="91" t="s">
        <v>85</v>
      </c>
      <c r="N19" s="91" t="s">
        <v>85</v>
      </c>
      <c r="O19" s="91" t="s">
        <v>85</v>
      </c>
      <c r="P19" s="91" t="s">
        <v>85</v>
      </c>
    </row>
    <row r="20" spans="1:16" x14ac:dyDescent="0.25">
      <c r="A20" s="56">
        <v>6</v>
      </c>
      <c r="B20" s="12" t="s">
        <v>15</v>
      </c>
      <c r="C20" s="91" t="s">
        <v>85</v>
      </c>
      <c r="D20" s="91" t="s">
        <v>85</v>
      </c>
      <c r="E20" s="91" t="s">
        <v>85</v>
      </c>
      <c r="F20" s="91" t="s">
        <v>85</v>
      </c>
      <c r="G20" s="91" t="s">
        <v>85</v>
      </c>
      <c r="H20" s="91" t="s">
        <v>85</v>
      </c>
      <c r="I20" s="91" t="s">
        <v>85</v>
      </c>
      <c r="J20" s="91" t="s">
        <v>85</v>
      </c>
      <c r="K20" s="91" t="s">
        <v>85</v>
      </c>
      <c r="L20" s="91" t="s">
        <v>85</v>
      </c>
      <c r="M20" s="91" t="s">
        <v>85</v>
      </c>
      <c r="N20" s="91" t="s">
        <v>85</v>
      </c>
      <c r="O20" s="91" t="s">
        <v>85</v>
      </c>
      <c r="P20" s="91" t="s">
        <v>85</v>
      </c>
    </row>
    <row r="21" spans="1:16" ht="63" x14ac:dyDescent="0.25">
      <c r="A21" s="56" t="s">
        <v>78</v>
      </c>
      <c r="B21" s="12" t="s">
        <v>45</v>
      </c>
      <c r="C21" s="91" t="s">
        <v>85</v>
      </c>
      <c r="D21" s="91" t="s">
        <v>85</v>
      </c>
      <c r="E21" s="91" t="s">
        <v>85</v>
      </c>
      <c r="F21" s="91" t="s">
        <v>85</v>
      </c>
      <c r="G21" s="91" t="s">
        <v>85</v>
      </c>
      <c r="H21" s="91" t="s">
        <v>85</v>
      </c>
      <c r="I21" s="91" t="s">
        <v>85</v>
      </c>
      <c r="J21" s="91" t="s">
        <v>85</v>
      </c>
      <c r="K21" s="91" t="s">
        <v>85</v>
      </c>
      <c r="L21" s="91" t="s">
        <v>85</v>
      </c>
      <c r="M21" s="91" t="s">
        <v>85</v>
      </c>
      <c r="N21" s="91" t="s">
        <v>85</v>
      </c>
      <c r="O21" s="91" t="s">
        <v>85</v>
      </c>
      <c r="P21" s="91" t="s">
        <v>85</v>
      </c>
    </row>
    <row r="22" spans="1:16" ht="63" x14ac:dyDescent="0.25">
      <c r="A22" s="56" t="s">
        <v>79</v>
      </c>
      <c r="B22" s="12" t="s">
        <v>46</v>
      </c>
      <c r="C22" s="91" t="s">
        <v>85</v>
      </c>
      <c r="D22" s="91" t="s">
        <v>85</v>
      </c>
      <c r="E22" s="91" t="s">
        <v>85</v>
      </c>
      <c r="F22" s="91" t="s">
        <v>85</v>
      </c>
      <c r="G22" s="91" t="s">
        <v>85</v>
      </c>
      <c r="H22" s="91" t="s">
        <v>85</v>
      </c>
      <c r="I22" s="91" t="s">
        <v>85</v>
      </c>
      <c r="J22" s="91" t="s">
        <v>85</v>
      </c>
      <c r="K22" s="91" t="s">
        <v>85</v>
      </c>
      <c r="L22" s="91" t="s">
        <v>85</v>
      </c>
      <c r="M22" s="91" t="s">
        <v>85</v>
      </c>
      <c r="N22" s="91" t="s">
        <v>85</v>
      </c>
      <c r="O22" s="91" t="s">
        <v>85</v>
      </c>
      <c r="P22" s="91" t="s">
        <v>85</v>
      </c>
    </row>
    <row r="23" spans="1:16" x14ac:dyDescent="0.25">
      <c r="A23" s="56" t="s">
        <v>81</v>
      </c>
      <c r="B23" s="12" t="s">
        <v>43</v>
      </c>
      <c r="C23" s="91" t="s">
        <v>85</v>
      </c>
      <c r="D23" s="91" t="s">
        <v>85</v>
      </c>
      <c r="E23" s="91" t="s">
        <v>85</v>
      </c>
      <c r="F23" s="91" t="s">
        <v>85</v>
      </c>
      <c r="G23" s="91" t="s">
        <v>85</v>
      </c>
      <c r="H23" s="91" t="s">
        <v>85</v>
      </c>
      <c r="I23" s="91" t="s">
        <v>85</v>
      </c>
      <c r="J23" s="91" t="s">
        <v>85</v>
      </c>
      <c r="K23" s="91" t="s">
        <v>85</v>
      </c>
      <c r="L23" s="91" t="s">
        <v>85</v>
      </c>
      <c r="M23" s="91" t="s">
        <v>85</v>
      </c>
      <c r="N23" s="91" t="s">
        <v>85</v>
      </c>
      <c r="O23" s="91" t="s">
        <v>85</v>
      </c>
      <c r="P23" s="91" t="s">
        <v>85</v>
      </c>
    </row>
    <row r="24" spans="1:16" x14ac:dyDescent="0.25">
      <c r="A24" s="56" t="s">
        <v>81</v>
      </c>
      <c r="B24" s="12" t="s">
        <v>44</v>
      </c>
      <c r="C24" s="91" t="s">
        <v>85</v>
      </c>
      <c r="D24" s="91" t="s">
        <v>85</v>
      </c>
      <c r="E24" s="91" t="s">
        <v>85</v>
      </c>
      <c r="F24" s="91" t="s">
        <v>85</v>
      </c>
      <c r="G24" s="91" t="s">
        <v>85</v>
      </c>
      <c r="H24" s="91" t="s">
        <v>85</v>
      </c>
      <c r="I24" s="91" t="s">
        <v>85</v>
      </c>
      <c r="J24" s="91" t="s">
        <v>85</v>
      </c>
      <c r="K24" s="91" t="s">
        <v>85</v>
      </c>
      <c r="L24" s="91" t="s">
        <v>85</v>
      </c>
      <c r="M24" s="91" t="s">
        <v>85</v>
      </c>
      <c r="N24" s="91" t="s">
        <v>85</v>
      </c>
      <c r="O24" s="91" t="s">
        <v>85</v>
      </c>
      <c r="P24" s="91" t="s">
        <v>85</v>
      </c>
    </row>
    <row r="25" spans="1:16" x14ac:dyDescent="0.25">
      <c r="A25" s="56" t="s">
        <v>81</v>
      </c>
      <c r="B25" s="12" t="s">
        <v>47</v>
      </c>
      <c r="C25" s="91" t="s">
        <v>85</v>
      </c>
      <c r="D25" s="91" t="s">
        <v>85</v>
      </c>
      <c r="E25" s="91" t="s">
        <v>85</v>
      </c>
      <c r="F25" s="91" t="s">
        <v>85</v>
      </c>
      <c r="G25" s="91" t="s">
        <v>85</v>
      </c>
      <c r="H25" s="91" t="s">
        <v>85</v>
      </c>
      <c r="I25" s="91" t="s">
        <v>85</v>
      </c>
      <c r="J25" s="91" t="s">
        <v>85</v>
      </c>
      <c r="K25" s="91" t="s">
        <v>85</v>
      </c>
      <c r="L25" s="91" t="s">
        <v>85</v>
      </c>
      <c r="M25" s="91" t="s">
        <v>85</v>
      </c>
      <c r="N25" s="91" t="s">
        <v>85</v>
      </c>
      <c r="O25" s="91" t="s">
        <v>85</v>
      </c>
      <c r="P25" s="91" t="s">
        <v>85</v>
      </c>
    </row>
    <row r="26" spans="1:16" x14ac:dyDescent="0.25">
      <c r="A26" s="56" t="s">
        <v>81</v>
      </c>
      <c r="B26" s="12" t="s">
        <v>48</v>
      </c>
      <c r="C26" s="91" t="s">
        <v>85</v>
      </c>
      <c r="D26" s="91" t="s">
        <v>85</v>
      </c>
      <c r="E26" s="91" t="s">
        <v>85</v>
      </c>
      <c r="F26" s="91" t="s">
        <v>85</v>
      </c>
      <c r="G26" s="91" t="s">
        <v>85</v>
      </c>
      <c r="H26" s="91" t="s">
        <v>85</v>
      </c>
      <c r="I26" s="91" t="s">
        <v>85</v>
      </c>
      <c r="J26" s="91" t="s">
        <v>85</v>
      </c>
      <c r="K26" s="91" t="s">
        <v>85</v>
      </c>
      <c r="L26" s="91" t="s">
        <v>85</v>
      </c>
      <c r="M26" s="91" t="s">
        <v>85</v>
      </c>
      <c r="N26" s="91" t="s">
        <v>85</v>
      </c>
      <c r="O26" s="91" t="s">
        <v>85</v>
      </c>
      <c r="P26" s="91" t="s">
        <v>85</v>
      </c>
    </row>
    <row r="27" spans="1:16" ht="47.25" x14ac:dyDescent="0.25">
      <c r="A27" s="56"/>
      <c r="B27" s="42" t="s">
        <v>51</v>
      </c>
      <c r="C27" s="91" t="s">
        <v>85</v>
      </c>
      <c r="D27" s="91" t="s">
        <v>85</v>
      </c>
      <c r="E27" s="91" t="s">
        <v>85</v>
      </c>
      <c r="F27" s="91" t="s">
        <v>85</v>
      </c>
      <c r="G27" s="91" t="s">
        <v>85</v>
      </c>
      <c r="H27" s="91" t="s">
        <v>85</v>
      </c>
      <c r="I27" s="91" t="s">
        <v>85</v>
      </c>
      <c r="J27" s="91" t="s">
        <v>85</v>
      </c>
      <c r="K27" s="91" t="s">
        <v>85</v>
      </c>
      <c r="L27" s="91" t="s">
        <v>85</v>
      </c>
      <c r="M27" s="91" t="s">
        <v>85</v>
      </c>
      <c r="N27" s="91" t="s">
        <v>85</v>
      </c>
      <c r="O27" s="91" t="s">
        <v>85</v>
      </c>
      <c r="P27" s="91" t="s">
        <v>85</v>
      </c>
    </row>
  </sheetData>
  <mergeCells count="11">
    <mergeCell ref="J5:M5"/>
    <mergeCell ref="N5:P5"/>
    <mergeCell ref="A2:P2"/>
    <mergeCell ref="A3:A6"/>
    <mergeCell ref="B3:B6"/>
    <mergeCell ref="C3:I3"/>
    <mergeCell ref="J3:P3"/>
    <mergeCell ref="C4:I4"/>
    <mergeCell ref="J4:P4"/>
    <mergeCell ref="C5:F5"/>
    <mergeCell ref="G5:I5"/>
  </mergeCells>
  <printOptions horizontalCentered="1"/>
  <pageMargins left="0.19685039370078741" right="0.19685039370078741" top="0.82677165354330717" bottom="0.39370078740157483" header="0.11811023622047245" footer="0.19685039370078741"/>
  <pageSetup paperSize="9" scale="53" fitToHeight="0" orientation="landscape" r:id="rId1"/>
  <headerFooter>
    <oddHeader>&amp;C&amp;P</oddHeader>
    <oddFooter>Страница 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3"/>
  <sheetViews>
    <sheetView zoomScale="90" zoomScaleNormal="90" zoomScaleSheetLayoutView="11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C7" sqref="C7:P13"/>
    </sheetView>
  </sheetViews>
  <sheetFormatPr defaultRowHeight="15.75" x14ac:dyDescent="0.25"/>
  <cols>
    <col min="1" max="1" width="11" style="54" customWidth="1"/>
    <col min="2" max="2" width="26.375" style="3" customWidth="1"/>
    <col min="3" max="3" width="14" style="6" customWidth="1"/>
    <col min="4" max="4" width="23.5" style="3" customWidth="1"/>
    <col min="5" max="5" width="13.625" style="6" customWidth="1"/>
    <col min="6" max="6" width="10.875" style="6" customWidth="1"/>
    <col min="7" max="7" width="13.875" style="48" customWidth="1"/>
    <col min="8" max="8" width="16.75" style="48" customWidth="1"/>
    <col min="9" max="9" width="15.125" style="4" customWidth="1"/>
    <col min="10" max="10" width="14" style="5" customWidth="1"/>
    <col min="11" max="11" width="22.375" style="5" customWidth="1"/>
    <col min="12" max="12" width="13.5" style="5" customWidth="1"/>
    <col min="13" max="13" width="10.875" style="5" customWidth="1"/>
    <col min="14" max="14" width="13.875" style="5" customWidth="1"/>
    <col min="15" max="15" width="16.75" style="5" customWidth="1"/>
    <col min="16" max="16" width="15.125" style="5" customWidth="1"/>
    <col min="17" max="16384" width="9" style="5"/>
  </cols>
  <sheetData>
    <row r="1" spans="1:16" ht="15.75" customHeight="1" x14ac:dyDescent="0.25">
      <c r="A1" s="92" t="s">
        <v>6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</row>
    <row r="2" spans="1:16" ht="15.75" customHeight="1" x14ac:dyDescent="0.25">
      <c r="A2" s="102" t="s">
        <v>0</v>
      </c>
      <c r="B2" s="103" t="s">
        <v>1</v>
      </c>
      <c r="C2" s="104" t="s">
        <v>23</v>
      </c>
      <c r="D2" s="104"/>
      <c r="E2" s="104"/>
      <c r="F2" s="104"/>
      <c r="G2" s="104"/>
      <c r="H2" s="104"/>
      <c r="I2" s="104"/>
      <c r="J2" s="104" t="s">
        <v>24</v>
      </c>
      <c r="K2" s="104"/>
      <c r="L2" s="104"/>
      <c r="M2" s="104"/>
      <c r="N2" s="104"/>
      <c r="O2" s="104"/>
      <c r="P2" s="104"/>
    </row>
    <row r="3" spans="1:16" ht="45" customHeight="1" x14ac:dyDescent="0.25">
      <c r="A3" s="102"/>
      <c r="B3" s="103"/>
      <c r="C3" s="105" t="s">
        <v>42</v>
      </c>
      <c r="D3" s="106"/>
      <c r="E3" s="106"/>
      <c r="F3" s="106"/>
      <c r="G3" s="106"/>
      <c r="H3" s="106"/>
      <c r="I3" s="107"/>
      <c r="J3" s="105" t="s">
        <v>42</v>
      </c>
      <c r="K3" s="106"/>
      <c r="L3" s="106"/>
      <c r="M3" s="106"/>
      <c r="N3" s="106"/>
      <c r="O3" s="106"/>
      <c r="P3" s="107"/>
    </row>
    <row r="4" spans="1:16" ht="33.75" customHeight="1" x14ac:dyDescent="0.25">
      <c r="A4" s="102"/>
      <c r="B4" s="103"/>
      <c r="C4" s="103" t="s">
        <v>10</v>
      </c>
      <c r="D4" s="103"/>
      <c r="E4" s="103"/>
      <c r="F4" s="103"/>
      <c r="G4" s="103" t="s">
        <v>86</v>
      </c>
      <c r="H4" s="108"/>
      <c r="I4" s="108"/>
      <c r="J4" s="103" t="s">
        <v>10</v>
      </c>
      <c r="K4" s="103"/>
      <c r="L4" s="103"/>
      <c r="M4" s="103"/>
      <c r="N4" s="103" t="s">
        <v>86</v>
      </c>
      <c r="O4" s="108"/>
      <c r="P4" s="108"/>
    </row>
    <row r="5" spans="1:16" s="8" customFormat="1" ht="63" x14ac:dyDescent="0.25">
      <c r="A5" s="102"/>
      <c r="B5" s="103"/>
      <c r="C5" s="52" t="s">
        <v>22</v>
      </c>
      <c r="D5" s="52" t="s">
        <v>7</v>
      </c>
      <c r="E5" s="52" t="s">
        <v>80</v>
      </c>
      <c r="F5" s="52" t="s">
        <v>9</v>
      </c>
      <c r="G5" s="52" t="s">
        <v>11</v>
      </c>
      <c r="H5" s="52" t="s">
        <v>28</v>
      </c>
      <c r="I5" s="10" t="s">
        <v>29</v>
      </c>
      <c r="J5" s="52" t="s">
        <v>22</v>
      </c>
      <c r="K5" s="52" t="s">
        <v>7</v>
      </c>
      <c r="L5" s="52" t="s">
        <v>80</v>
      </c>
      <c r="M5" s="52" t="s">
        <v>9</v>
      </c>
      <c r="N5" s="52" t="s">
        <v>11</v>
      </c>
      <c r="O5" s="52" t="s">
        <v>30</v>
      </c>
      <c r="P5" s="10" t="s">
        <v>29</v>
      </c>
    </row>
    <row r="6" spans="1:16" s="9" customFormat="1" x14ac:dyDescent="0.25">
      <c r="A6" s="55">
        <v>1</v>
      </c>
      <c r="B6" s="52">
        <v>2</v>
      </c>
      <c r="C6" s="52">
        <v>3</v>
      </c>
      <c r="D6" s="52">
        <v>4</v>
      </c>
      <c r="E6" s="52">
        <v>5</v>
      </c>
      <c r="F6" s="52">
        <v>6</v>
      </c>
      <c r="G6" s="52">
        <v>7</v>
      </c>
      <c r="H6" s="52">
        <v>8</v>
      </c>
      <c r="I6" s="10">
        <v>9</v>
      </c>
      <c r="J6" s="52">
        <v>10</v>
      </c>
      <c r="K6" s="10">
        <v>11</v>
      </c>
      <c r="L6" s="52">
        <v>12</v>
      </c>
      <c r="M6" s="10">
        <v>13</v>
      </c>
      <c r="N6" s="52">
        <v>14</v>
      </c>
      <c r="O6" s="10">
        <v>15</v>
      </c>
      <c r="P6" s="52">
        <v>16</v>
      </c>
    </row>
    <row r="7" spans="1:16" ht="47.25" x14ac:dyDescent="0.25">
      <c r="A7" s="77">
        <v>1</v>
      </c>
      <c r="B7" s="12" t="s">
        <v>88</v>
      </c>
      <c r="C7" s="78" t="s">
        <v>85</v>
      </c>
      <c r="D7" s="91" t="s">
        <v>85</v>
      </c>
      <c r="E7" s="91" t="s">
        <v>85</v>
      </c>
      <c r="F7" s="91" t="s">
        <v>85</v>
      </c>
      <c r="G7" s="91" t="s">
        <v>85</v>
      </c>
      <c r="H7" s="91" t="s">
        <v>85</v>
      </c>
      <c r="I7" s="91" t="s">
        <v>85</v>
      </c>
      <c r="J7" s="91" t="s">
        <v>85</v>
      </c>
      <c r="K7" s="91" t="s">
        <v>85</v>
      </c>
      <c r="L7" s="91" t="s">
        <v>85</v>
      </c>
      <c r="M7" s="91" t="s">
        <v>85</v>
      </c>
      <c r="N7" s="91" t="s">
        <v>85</v>
      </c>
      <c r="O7" s="91" t="s">
        <v>85</v>
      </c>
      <c r="P7" s="91" t="s">
        <v>85</v>
      </c>
    </row>
    <row r="8" spans="1:16" ht="78.75" x14ac:dyDescent="0.25">
      <c r="A8" s="77" t="s">
        <v>63</v>
      </c>
      <c r="B8" s="12" t="s">
        <v>131</v>
      </c>
      <c r="C8" s="91" t="s">
        <v>85</v>
      </c>
      <c r="D8" s="91" t="s">
        <v>85</v>
      </c>
      <c r="E8" s="91" t="s">
        <v>85</v>
      </c>
      <c r="F8" s="91" t="s">
        <v>85</v>
      </c>
      <c r="G8" s="91" t="s">
        <v>85</v>
      </c>
      <c r="H8" s="91" t="s">
        <v>85</v>
      </c>
      <c r="I8" s="91" t="s">
        <v>85</v>
      </c>
      <c r="J8" s="91" t="s">
        <v>85</v>
      </c>
      <c r="K8" s="91" t="s">
        <v>85</v>
      </c>
      <c r="L8" s="91" t="s">
        <v>85</v>
      </c>
      <c r="M8" s="91" t="s">
        <v>85</v>
      </c>
      <c r="N8" s="91" t="s">
        <v>85</v>
      </c>
      <c r="O8" s="91" t="s">
        <v>85</v>
      </c>
      <c r="P8" s="91" t="s">
        <v>85</v>
      </c>
    </row>
    <row r="9" spans="1:16" x14ac:dyDescent="0.25">
      <c r="A9" s="77" t="s">
        <v>64</v>
      </c>
      <c r="B9" s="12" t="s">
        <v>52</v>
      </c>
      <c r="C9" s="91" t="s">
        <v>85</v>
      </c>
      <c r="D9" s="91" t="s">
        <v>85</v>
      </c>
      <c r="E9" s="91" t="s">
        <v>85</v>
      </c>
      <c r="F9" s="91" t="s">
        <v>85</v>
      </c>
      <c r="G9" s="91" t="s">
        <v>85</v>
      </c>
      <c r="H9" s="91" t="s">
        <v>85</v>
      </c>
      <c r="I9" s="91" t="s">
        <v>85</v>
      </c>
      <c r="J9" s="91" t="s">
        <v>85</v>
      </c>
      <c r="K9" s="91" t="s">
        <v>85</v>
      </c>
      <c r="L9" s="91" t="s">
        <v>85</v>
      </c>
      <c r="M9" s="91" t="s">
        <v>85</v>
      </c>
      <c r="N9" s="91" t="s">
        <v>85</v>
      </c>
      <c r="O9" s="91" t="s">
        <v>85</v>
      </c>
      <c r="P9" s="91" t="s">
        <v>85</v>
      </c>
    </row>
    <row r="10" spans="1:16" ht="31.5" x14ac:dyDescent="0.25">
      <c r="A10" s="56">
        <v>2</v>
      </c>
      <c r="B10" s="12" t="s">
        <v>87</v>
      </c>
      <c r="C10" s="91" t="s">
        <v>85</v>
      </c>
      <c r="D10" s="91" t="s">
        <v>85</v>
      </c>
      <c r="E10" s="91" t="s">
        <v>85</v>
      </c>
      <c r="F10" s="91" t="s">
        <v>85</v>
      </c>
      <c r="G10" s="91" t="s">
        <v>85</v>
      </c>
      <c r="H10" s="91" t="s">
        <v>85</v>
      </c>
      <c r="I10" s="91" t="s">
        <v>85</v>
      </c>
      <c r="J10" s="91" t="s">
        <v>85</v>
      </c>
      <c r="K10" s="91" t="s">
        <v>85</v>
      </c>
      <c r="L10" s="91" t="s">
        <v>85</v>
      </c>
      <c r="M10" s="91" t="s">
        <v>85</v>
      </c>
      <c r="N10" s="91" t="s">
        <v>85</v>
      </c>
      <c r="O10" s="91" t="s">
        <v>85</v>
      </c>
      <c r="P10" s="91" t="s">
        <v>85</v>
      </c>
    </row>
    <row r="11" spans="1:16" x14ac:dyDescent="0.25">
      <c r="A11" s="56" t="s">
        <v>65</v>
      </c>
      <c r="B11" s="12" t="s">
        <v>53</v>
      </c>
      <c r="C11" s="91" t="s">
        <v>85</v>
      </c>
      <c r="D11" s="91" t="s">
        <v>85</v>
      </c>
      <c r="E11" s="91" t="s">
        <v>85</v>
      </c>
      <c r="F11" s="91" t="s">
        <v>85</v>
      </c>
      <c r="G11" s="91" t="s">
        <v>85</v>
      </c>
      <c r="H11" s="91" t="s">
        <v>85</v>
      </c>
      <c r="I11" s="91" t="s">
        <v>85</v>
      </c>
      <c r="J11" s="91" t="s">
        <v>85</v>
      </c>
      <c r="K11" s="91" t="s">
        <v>85</v>
      </c>
      <c r="L11" s="91" t="s">
        <v>85</v>
      </c>
      <c r="M11" s="91" t="s">
        <v>85</v>
      </c>
      <c r="N11" s="91" t="s">
        <v>85</v>
      </c>
      <c r="O11" s="91" t="s">
        <v>85</v>
      </c>
      <c r="P11" s="91" t="s">
        <v>85</v>
      </c>
    </row>
    <row r="12" spans="1:16" x14ac:dyDescent="0.25">
      <c r="A12" s="56" t="s">
        <v>66</v>
      </c>
      <c r="B12" s="12" t="s">
        <v>54</v>
      </c>
      <c r="C12" s="91" t="s">
        <v>85</v>
      </c>
      <c r="D12" s="91" t="s">
        <v>85</v>
      </c>
      <c r="E12" s="91" t="s">
        <v>85</v>
      </c>
      <c r="F12" s="91" t="s">
        <v>85</v>
      </c>
      <c r="G12" s="91" t="s">
        <v>85</v>
      </c>
      <c r="H12" s="91" t="s">
        <v>85</v>
      </c>
      <c r="I12" s="91" t="s">
        <v>85</v>
      </c>
      <c r="J12" s="91" t="s">
        <v>85</v>
      </c>
      <c r="K12" s="91" t="s">
        <v>85</v>
      </c>
      <c r="L12" s="91" t="s">
        <v>85</v>
      </c>
      <c r="M12" s="91" t="s">
        <v>85</v>
      </c>
      <c r="N12" s="91" t="s">
        <v>85</v>
      </c>
      <c r="O12" s="91" t="s">
        <v>85</v>
      </c>
      <c r="P12" s="91" t="s">
        <v>85</v>
      </c>
    </row>
    <row r="13" spans="1:16" ht="47.25" x14ac:dyDescent="0.25">
      <c r="A13" s="56"/>
      <c r="B13" s="42" t="s">
        <v>31</v>
      </c>
      <c r="C13" s="91" t="s">
        <v>85</v>
      </c>
      <c r="D13" s="91" t="s">
        <v>85</v>
      </c>
      <c r="E13" s="91" t="s">
        <v>85</v>
      </c>
      <c r="F13" s="91" t="s">
        <v>85</v>
      </c>
      <c r="G13" s="91" t="s">
        <v>85</v>
      </c>
      <c r="H13" s="91" t="s">
        <v>85</v>
      </c>
      <c r="I13" s="91" t="s">
        <v>85</v>
      </c>
      <c r="J13" s="91" t="s">
        <v>85</v>
      </c>
      <c r="K13" s="91" t="s">
        <v>85</v>
      </c>
      <c r="L13" s="91" t="s">
        <v>85</v>
      </c>
      <c r="M13" s="91" t="s">
        <v>85</v>
      </c>
      <c r="N13" s="91" t="s">
        <v>85</v>
      </c>
      <c r="O13" s="91" t="s">
        <v>85</v>
      </c>
      <c r="P13" s="91" t="s">
        <v>85</v>
      </c>
    </row>
  </sheetData>
  <mergeCells count="11">
    <mergeCell ref="G4:I4"/>
    <mergeCell ref="J4:M4"/>
    <mergeCell ref="N4:P4"/>
    <mergeCell ref="A1:P1"/>
    <mergeCell ref="A2:A5"/>
    <mergeCell ref="B2:B5"/>
    <mergeCell ref="C2:I2"/>
    <mergeCell ref="J2:P2"/>
    <mergeCell ref="C3:I3"/>
    <mergeCell ref="J3:P3"/>
    <mergeCell ref="C4:F4"/>
  </mergeCells>
  <printOptions horizontalCentered="1"/>
  <pageMargins left="0.39370078740157483" right="0.39370078740157483" top="0.82677165354330717" bottom="0.39370078740157483" header="0.11811023622047245" footer="0.19685039370078741"/>
  <pageSetup paperSize="9" scale="51" fitToHeight="0" orientation="landscape" r:id="rId1"/>
  <headerFooter>
    <oddHeader>&amp;C&amp;P</oddHeader>
    <oddFooter>Страница 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  <pageSetUpPr fitToPage="1"/>
  </sheetPr>
  <dimension ref="A1:P31"/>
  <sheetViews>
    <sheetView zoomScale="80" zoomScaleNormal="80" zoomScaleSheetLayoutView="110" workbookViewId="0">
      <selection activeCell="P19" sqref="P19"/>
    </sheetView>
  </sheetViews>
  <sheetFormatPr defaultRowHeight="15.75" x14ac:dyDescent="0.25"/>
  <cols>
    <col min="1" max="1" width="11" style="54" customWidth="1"/>
    <col min="2" max="2" width="26.375" style="3" customWidth="1"/>
    <col min="3" max="3" width="14" style="6" customWidth="1"/>
    <col min="4" max="4" width="23.5" style="3" customWidth="1"/>
    <col min="5" max="5" width="13.625" style="6" customWidth="1"/>
    <col min="6" max="6" width="10.875" style="6" customWidth="1"/>
    <col min="7" max="7" width="13.875" style="64" customWidth="1"/>
    <col min="8" max="8" width="16.75" style="64" customWidth="1"/>
    <col min="9" max="9" width="15.125" style="4" customWidth="1"/>
    <col min="10" max="10" width="14" style="5" customWidth="1"/>
    <col min="11" max="11" width="22.375" style="5" customWidth="1"/>
    <col min="12" max="12" width="13.5" style="5" customWidth="1"/>
    <col min="13" max="13" width="10.875" style="5" customWidth="1"/>
    <col min="14" max="14" width="13.875" style="5" customWidth="1"/>
    <col min="15" max="15" width="16.75" style="5" customWidth="1"/>
    <col min="16" max="16" width="15.125" style="5" customWidth="1"/>
    <col min="17" max="16384" width="9" style="5"/>
  </cols>
  <sheetData>
    <row r="1" spans="1:16" ht="32.25" customHeight="1" x14ac:dyDescent="0.25">
      <c r="A1" s="115" t="s">
        <v>12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  <c r="P1" s="115"/>
    </row>
    <row r="2" spans="1:16" ht="15.75" customHeight="1" x14ac:dyDescent="0.25">
      <c r="A2" s="102" t="s">
        <v>0</v>
      </c>
      <c r="B2" s="103" t="s">
        <v>1</v>
      </c>
      <c r="C2" s="104" t="s">
        <v>23</v>
      </c>
      <c r="D2" s="104"/>
      <c r="E2" s="104"/>
      <c r="F2" s="104"/>
      <c r="G2" s="104"/>
      <c r="H2" s="104"/>
      <c r="I2" s="104"/>
      <c r="J2" s="104" t="s">
        <v>24</v>
      </c>
      <c r="K2" s="104"/>
      <c r="L2" s="104"/>
      <c r="M2" s="104"/>
      <c r="N2" s="104"/>
      <c r="O2" s="104"/>
      <c r="P2" s="104"/>
    </row>
    <row r="3" spans="1:16" ht="41.25" customHeight="1" x14ac:dyDescent="0.25">
      <c r="A3" s="102"/>
      <c r="B3" s="103"/>
      <c r="C3" s="105" t="s">
        <v>143</v>
      </c>
      <c r="D3" s="106"/>
      <c r="E3" s="106"/>
      <c r="F3" s="106"/>
      <c r="G3" s="106"/>
      <c r="H3" s="106"/>
      <c r="I3" s="107"/>
      <c r="J3" s="105" t="s">
        <v>143</v>
      </c>
      <c r="K3" s="106"/>
      <c r="L3" s="106"/>
      <c r="M3" s="106"/>
      <c r="N3" s="106"/>
      <c r="O3" s="106"/>
      <c r="P3" s="107"/>
    </row>
    <row r="4" spans="1:16" ht="33.75" customHeight="1" x14ac:dyDescent="0.25">
      <c r="A4" s="102"/>
      <c r="B4" s="103"/>
      <c r="C4" s="103" t="s">
        <v>10</v>
      </c>
      <c r="D4" s="103"/>
      <c r="E4" s="103"/>
      <c r="F4" s="103"/>
      <c r="G4" s="103" t="s">
        <v>86</v>
      </c>
      <c r="H4" s="108"/>
      <c r="I4" s="108"/>
      <c r="J4" s="103" t="s">
        <v>10</v>
      </c>
      <c r="K4" s="103"/>
      <c r="L4" s="103"/>
      <c r="M4" s="103"/>
      <c r="N4" s="103" t="s">
        <v>86</v>
      </c>
      <c r="O4" s="108"/>
      <c r="P4" s="108"/>
    </row>
    <row r="5" spans="1:16" s="8" customFormat="1" ht="63" x14ac:dyDescent="0.25">
      <c r="A5" s="102"/>
      <c r="B5" s="103"/>
      <c r="C5" s="72" t="s">
        <v>22</v>
      </c>
      <c r="D5" s="72" t="s">
        <v>7</v>
      </c>
      <c r="E5" s="72" t="s">
        <v>80</v>
      </c>
      <c r="F5" s="72" t="s">
        <v>9</v>
      </c>
      <c r="G5" s="72" t="s">
        <v>11</v>
      </c>
      <c r="H5" s="72" t="s">
        <v>28</v>
      </c>
      <c r="I5" s="10" t="s">
        <v>29</v>
      </c>
      <c r="J5" s="72" t="s">
        <v>22</v>
      </c>
      <c r="K5" s="72" t="s">
        <v>7</v>
      </c>
      <c r="L5" s="72" t="s">
        <v>80</v>
      </c>
      <c r="M5" s="72" t="s">
        <v>9</v>
      </c>
      <c r="N5" s="72" t="s">
        <v>11</v>
      </c>
      <c r="O5" s="72" t="s">
        <v>30</v>
      </c>
      <c r="P5" s="10" t="s">
        <v>29</v>
      </c>
    </row>
    <row r="6" spans="1:16" s="9" customFormat="1" x14ac:dyDescent="0.25">
      <c r="A6" s="55">
        <v>1</v>
      </c>
      <c r="B6" s="66">
        <v>2</v>
      </c>
      <c r="C6" s="66">
        <v>3</v>
      </c>
      <c r="D6" s="66">
        <v>4</v>
      </c>
      <c r="E6" s="66">
        <v>5</v>
      </c>
      <c r="F6" s="66">
        <v>6</v>
      </c>
      <c r="G6" s="66">
        <v>7</v>
      </c>
      <c r="H6" s="66">
        <v>8</v>
      </c>
      <c r="I6" s="10">
        <v>9</v>
      </c>
      <c r="J6" s="66">
        <v>10</v>
      </c>
      <c r="K6" s="10">
        <v>11</v>
      </c>
      <c r="L6" s="66">
        <v>12</v>
      </c>
      <c r="M6" s="10">
        <v>13</v>
      </c>
      <c r="N6" s="66">
        <v>14</v>
      </c>
      <c r="O6" s="10">
        <v>15</v>
      </c>
      <c r="P6" s="66">
        <v>16</v>
      </c>
    </row>
    <row r="7" spans="1:16" s="9" customFormat="1" ht="51" customHeight="1" x14ac:dyDescent="0.25">
      <c r="A7" s="65">
        <v>1</v>
      </c>
      <c r="B7" s="11" t="s">
        <v>100</v>
      </c>
      <c r="C7" s="66" t="s">
        <v>85</v>
      </c>
      <c r="D7" s="66" t="s">
        <v>85</v>
      </c>
      <c r="E7" s="66" t="s">
        <v>85</v>
      </c>
      <c r="F7" s="66" t="s">
        <v>85</v>
      </c>
      <c r="G7" s="66" t="s">
        <v>85</v>
      </c>
      <c r="H7" s="66" t="s">
        <v>85</v>
      </c>
      <c r="I7" s="66" t="s">
        <v>85</v>
      </c>
      <c r="J7" s="66" t="s">
        <v>85</v>
      </c>
      <c r="K7" s="66" t="s">
        <v>85</v>
      </c>
      <c r="L7" s="66" t="s">
        <v>85</v>
      </c>
      <c r="M7" s="66" t="s">
        <v>85</v>
      </c>
      <c r="N7" s="66" t="s">
        <v>85</v>
      </c>
      <c r="O7" s="66" t="s">
        <v>85</v>
      </c>
      <c r="P7" s="66" t="s">
        <v>85</v>
      </c>
    </row>
    <row r="8" spans="1:16" s="9" customFormat="1" ht="31.5" customHeight="1" x14ac:dyDescent="0.25">
      <c r="A8" s="65" t="s">
        <v>63</v>
      </c>
      <c r="B8" s="11" t="s">
        <v>55</v>
      </c>
      <c r="C8" s="66">
        <v>110</v>
      </c>
      <c r="D8" s="25" t="s">
        <v>116</v>
      </c>
      <c r="E8" s="66">
        <v>10.9</v>
      </c>
      <c r="F8" s="70" t="s">
        <v>112</v>
      </c>
      <c r="G8" s="13" t="s">
        <v>144</v>
      </c>
      <c r="H8" s="10">
        <v>9264</v>
      </c>
      <c r="I8" s="14">
        <f>H8*E8</f>
        <v>100977.60000000001</v>
      </c>
      <c r="J8" s="74">
        <v>110</v>
      </c>
      <c r="K8" s="25" t="s">
        <v>116</v>
      </c>
      <c r="L8" s="74">
        <v>10.9</v>
      </c>
      <c r="M8" s="75" t="s">
        <v>112</v>
      </c>
      <c r="N8" s="13" t="s">
        <v>144</v>
      </c>
      <c r="O8" s="84" t="s">
        <v>85</v>
      </c>
      <c r="P8" s="14" t="s">
        <v>85</v>
      </c>
    </row>
    <row r="9" spans="1:16" s="9" customFormat="1" ht="31.5" customHeight="1" x14ac:dyDescent="0.25">
      <c r="A9" s="65" t="s">
        <v>64</v>
      </c>
      <c r="B9" s="11" t="s">
        <v>56</v>
      </c>
      <c r="C9" s="78" t="s">
        <v>85</v>
      </c>
      <c r="D9" s="78" t="s">
        <v>85</v>
      </c>
      <c r="E9" s="78" t="s">
        <v>85</v>
      </c>
      <c r="F9" s="78" t="s">
        <v>85</v>
      </c>
      <c r="G9" s="78" t="s">
        <v>85</v>
      </c>
      <c r="H9" s="78" t="s">
        <v>85</v>
      </c>
      <c r="I9" s="78" t="s">
        <v>85</v>
      </c>
      <c r="J9" s="78" t="s">
        <v>85</v>
      </c>
      <c r="K9" s="78" t="s">
        <v>85</v>
      </c>
      <c r="L9" s="78" t="s">
        <v>85</v>
      </c>
      <c r="M9" s="78" t="s">
        <v>85</v>
      </c>
      <c r="N9" s="78" t="s">
        <v>85</v>
      </c>
      <c r="O9" s="84" t="s">
        <v>85</v>
      </c>
      <c r="P9" s="78" t="s">
        <v>85</v>
      </c>
    </row>
    <row r="10" spans="1:16" s="9" customFormat="1" ht="27" customHeight="1" x14ac:dyDescent="0.25">
      <c r="A10" s="65">
        <v>2</v>
      </c>
      <c r="B10" s="12" t="s">
        <v>20</v>
      </c>
      <c r="C10" s="66" t="s">
        <v>85</v>
      </c>
      <c r="D10" s="66" t="s">
        <v>85</v>
      </c>
      <c r="E10" s="66" t="s">
        <v>85</v>
      </c>
      <c r="F10" s="66" t="s">
        <v>85</v>
      </c>
      <c r="G10" s="66" t="s">
        <v>85</v>
      </c>
      <c r="H10" s="66" t="s">
        <v>85</v>
      </c>
      <c r="I10" s="66" t="s">
        <v>85</v>
      </c>
      <c r="J10" s="66" t="s">
        <v>85</v>
      </c>
      <c r="K10" s="66" t="s">
        <v>85</v>
      </c>
      <c r="L10" s="66" t="s">
        <v>85</v>
      </c>
      <c r="M10" s="66" t="s">
        <v>85</v>
      </c>
      <c r="N10" s="66" t="s">
        <v>85</v>
      </c>
      <c r="O10" s="84" t="s">
        <v>85</v>
      </c>
      <c r="P10" s="66" t="s">
        <v>85</v>
      </c>
    </row>
    <row r="11" spans="1:16" s="9" customFormat="1" ht="29.25" customHeight="1" x14ac:dyDescent="0.25">
      <c r="A11" s="65" t="s">
        <v>65</v>
      </c>
      <c r="B11" s="12" t="s">
        <v>57</v>
      </c>
      <c r="C11" s="66">
        <v>110</v>
      </c>
      <c r="D11" s="66">
        <v>1</v>
      </c>
      <c r="E11" s="66">
        <v>10.9</v>
      </c>
      <c r="F11" s="26" t="s">
        <v>18</v>
      </c>
      <c r="G11" s="13" t="s">
        <v>117</v>
      </c>
      <c r="H11" s="66">
        <v>383</v>
      </c>
      <c r="I11" s="14">
        <f>H11*E11</f>
        <v>4174.7</v>
      </c>
      <c r="J11" s="74">
        <v>110</v>
      </c>
      <c r="K11" s="74">
        <v>1</v>
      </c>
      <c r="L11" s="74">
        <v>21.8</v>
      </c>
      <c r="M11" s="26" t="s">
        <v>18</v>
      </c>
      <c r="N11" s="13" t="s">
        <v>117</v>
      </c>
      <c r="O11" s="84" t="s">
        <v>85</v>
      </c>
      <c r="P11" s="14" t="s">
        <v>85</v>
      </c>
    </row>
    <row r="12" spans="1:16" s="9" customFormat="1" ht="27" customHeight="1" x14ac:dyDescent="0.25">
      <c r="A12" s="65" t="s">
        <v>66</v>
      </c>
      <c r="B12" s="12" t="s">
        <v>58</v>
      </c>
      <c r="C12" s="78">
        <v>110</v>
      </c>
      <c r="D12" s="78">
        <v>1</v>
      </c>
      <c r="E12" s="78">
        <v>10.9</v>
      </c>
      <c r="F12" s="78" t="s">
        <v>18</v>
      </c>
      <c r="G12" s="13" t="s">
        <v>117</v>
      </c>
      <c r="H12" s="78">
        <v>383</v>
      </c>
      <c r="I12" s="78">
        <f>E12*H12</f>
        <v>4174.7</v>
      </c>
      <c r="J12" s="78" t="s">
        <v>85</v>
      </c>
      <c r="K12" s="78" t="s">
        <v>85</v>
      </c>
      <c r="L12" s="78" t="s">
        <v>85</v>
      </c>
      <c r="M12" s="78" t="s">
        <v>85</v>
      </c>
      <c r="N12" s="78" t="s">
        <v>85</v>
      </c>
      <c r="O12" s="84" t="s">
        <v>85</v>
      </c>
      <c r="P12" s="78" t="s">
        <v>85</v>
      </c>
    </row>
    <row r="13" spans="1:16" s="15" customFormat="1" ht="30" customHeight="1" x14ac:dyDescent="0.25">
      <c r="A13" s="56">
        <v>3</v>
      </c>
      <c r="B13" s="12" t="s">
        <v>4</v>
      </c>
      <c r="C13" s="66" t="s">
        <v>85</v>
      </c>
      <c r="D13" s="66" t="s">
        <v>85</v>
      </c>
      <c r="E13" s="66" t="s">
        <v>85</v>
      </c>
      <c r="F13" s="66" t="s">
        <v>85</v>
      </c>
      <c r="G13" s="66" t="s">
        <v>85</v>
      </c>
      <c r="H13" s="66" t="s">
        <v>85</v>
      </c>
      <c r="I13" s="66" t="s">
        <v>85</v>
      </c>
      <c r="J13" s="66" t="s">
        <v>85</v>
      </c>
      <c r="K13" s="66" t="s">
        <v>85</v>
      </c>
      <c r="L13" s="66" t="s">
        <v>85</v>
      </c>
      <c r="M13" s="66" t="s">
        <v>85</v>
      </c>
      <c r="N13" s="66" t="s">
        <v>85</v>
      </c>
      <c r="O13" s="84" t="s">
        <v>85</v>
      </c>
      <c r="P13" s="66" t="s">
        <v>85</v>
      </c>
    </row>
    <row r="14" spans="1:16" s="15" customFormat="1" ht="30" customHeight="1" x14ac:dyDescent="0.25">
      <c r="A14" s="56" t="s">
        <v>67</v>
      </c>
      <c r="B14" s="11" t="s">
        <v>55</v>
      </c>
      <c r="C14" s="73">
        <v>110</v>
      </c>
      <c r="D14" s="66" t="s">
        <v>118</v>
      </c>
      <c r="E14" s="66">
        <v>1</v>
      </c>
      <c r="F14" s="66" t="s">
        <v>16</v>
      </c>
      <c r="G14" s="13" t="s">
        <v>119</v>
      </c>
      <c r="H14" s="14">
        <v>5720</v>
      </c>
      <c r="I14" s="14">
        <f>+E14*H14</f>
        <v>5720</v>
      </c>
      <c r="J14" s="74">
        <v>110</v>
      </c>
      <c r="K14" s="74" t="s">
        <v>118</v>
      </c>
      <c r="L14" s="74">
        <v>1</v>
      </c>
      <c r="M14" s="74" t="s">
        <v>16</v>
      </c>
      <c r="N14" s="13" t="s">
        <v>119</v>
      </c>
      <c r="O14" s="85">
        <f>H14</f>
        <v>5720</v>
      </c>
      <c r="P14" s="14">
        <f>I14</f>
        <v>5720</v>
      </c>
    </row>
    <row r="15" spans="1:16" s="15" customFormat="1" ht="30" customHeight="1" x14ac:dyDescent="0.25">
      <c r="A15" s="56" t="s">
        <v>68</v>
      </c>
      <c r="B15" s="11" t="s">
        <v>56</v>
      </c>
      <c r="C15" s="78" t="s">
        <v>85</v>
      </c>
      <c r="D15" s="78" t="s">
        <v>85</v>
      </c>
      <c r="E15" s="78" t="s">
        <v>85</v>
      </c>
      <c r="F15" s="78" t="s">
        <v>85</v>
      </c>
      <c r="G15" s="78" t="s">
        <v>85</v>
      </c>
      <c r="H15" s="78" t="s">
        <v>85</v>
      </c>
      <c r="I15" s="78" t="s">
        <v>85</v>
      </c>
      <c r="J15" s="78" t="s">
        <v>85</v>
      </c>
      <c r="K15" s="78" t="s">
        <v>85</v>
      </c>
      <c r="L15" s="78" t="s">
        <v>85</v>
      </c>
      <c r="M15" s="78" t="s">
        <v>85</v>
      </c>
      <c r="N15" s="78" t="s">
        <v>85</v>
      </c>
      <c r="O15" s="78" t="s">
        <v>85</v>
      </c>
      <c r="P15" s="78" t="s">
        <v>85</v>
      </c>
    </row>
    <row r="16" spans="1:16" s="15" customFormat="1" ht="30" customHeight="1" x14ac:dyDescent="0.25">
      <c r="A16" s="56" t="s">
        <v>82</v>
      </c>
      <c r="B16" s="11" t="s">
        <v>83</v>
      </c>
      <c r="C16" s="78" t="s">
        <v>85</v>
      </c>
      <c r="D16" s="78" t="s">
        <v>85</v>
      </c>
      <c r="E16" s="78" t="s">
        <v>85</v>
      </c>
      <c r="F16" s="78" t="s">
        <v>85</v>
      </c>
      <c r="G16" s="78" t="s">
        <v>85</v>
      </c>
      <c r="H16" s="78" t="s">
        <v>85</v>
      </c>
      <c r="I16" s="78" t="s">
        <v>85</v>
      </c>
      <c r="J16" s="78" t="s">
        <v>85</v>
      </c>
      <c r="K16" s="78" t="s">
        <v>85</v>
      </c>
      <c r="L16" s="78" t="s">
        <v>85</v>
      </c>
      <c r="M16" s="78" t="s">
        <v>85</v>
      </c>
      <c r="N16" s="78" t="s">
        <v>85</v>
      </c>
      <c r="O16" s="78" t="s">
        <v>85</v>
      </c>
      <c r="P16" s="78" t="s">
        <v>85</v>
      </c>
    </row>
    <row r="17" spans="1:16" s="15" customFormat="1" ht="30" customHeight="1" x14ac:dyDescent="0.25">
      <c r="A17" s="56" t="s">
        <v>82</v>
      </c>
      <c r="B17" s="11" t="s">
        <v>96</v>
      </c>
      <c r="C17" s="78" t="s">
        <v>85</v>
      </c>
      <c r="D17" s="78" t="s">
        <v>85</v>
      </c>
      <c r="E17" s="78" t="s">
        <v>85</v>
      </c>
      <c r="F17" s="78" t="s">
        <v>85</v>
      </c>
      <c r="G17" s="78" t="s">
        <v>85</v>
      </c>
      <c r="H17" s="78" t="s">
        <v>85</v>
      </c>
      <c r="I17" s="78" t="s">
        <v>85</v>
      </c>
      <c r="J17" s="78" t="s">
        <v>85</v>
      </c>
      <c r="K17" s="78" t="s">
        <v>85</v>
      </c>
      <c r="L17" s="78" t="s">
        <v>85</v>
      </c>
      <c r="M17" s="78" t="s">
        <v>85</v>
      </c>
      <c r="N17" s="78" t="s">
        <v>85</v>
      </c>
      <c r="O17" s="78" t="s">
        <v>85</v>
      </c>
      <c r="P17" s="78" t="s">
        <v>85</v>
      </c>
    </row>
    <row r="18" spans="1:16" s="15" customFormat="1" ht="51" customHeight="1" x14ac:dyDescent="0.25">
      <c r="A18" s="56"/>
      <c r="B18" s="42" t="s">
        <v>89</v>
      </c>
      <c r="C18" s="67" t="s">
        <v>85</v>
      </c>
      <c r="D18" s="67" t="s">
        <v>85</v>
      </c>
      <c r="E18" s="67" t="s">
        <v>85</v>
      </c>
      <c r="F18" s="67" t="s">
        <v>85</v>
      </c>
      <c r="G18" s="67" t="s">
        <v>85</v>
      </c>
      <c r="H18" s="67" t="s">
        <v>85</v>
      </c>
      <c r="I18" s="76">
        <f>SUM(I8:I17)</f>
        <v>115047</v>
      </c>
      <c r="J18" s="67" t="s">
        <v>85</v>
      </c>
      <c r="K18" s="67" t="s">
        <v>85</v>
      </c>
      <c r="L18" s="67" t="s">
        <v>85</v>
      </c>
      <c r="M18" s="67" t="s">
        <v>85</v>
      </c>
      <c r="N18" s="67" t="s">
        <v>85</v>
      </c>
      <c r="O18" s="67" t="s">
        <v>85</v>
      </c>
      <c r="P18" s="86">
        <f>+P14</f>
        <v>5720</v>
      </c>
    </row>
    <row r="19" spans="1:16" ht="15.75" customHeight="1" x14ac:dyDescent="0.25">
      <c r="A19" s="58"/>
      <c r="B19" s="23"/>
      <c r="C19" s="21"/>
      <c r="D19" s="69"/>
      <c r="E19" s="69"/>
      <c r="F19" s="69"/>
      <c r="G19" s="68"/>
      <c r="H19" s="68"/>
      <c r="I19" s="24"/>
      <c r="J19" s="22"/>
      <c r="K19" s="22"/>
    </row>
    <row r="20" spans="1:16" s="43" customFormat="1" ht="18.75" customHeight="1" x14ac:dyDescent="0.25">
      <c r="A20" s="114"/>
      <c r="B20" s="114"/>
      <c r="C20" s="114"/>
      <c r="D20" s="114"/>
      <c r="E20" s="114"/>
      <c r="F20" s="114"/>
      <c r="G20" s="114"/>
      <c r="H20" s="68"/>
      <c r="I20" s="24"/>
    </row>
    <row r="21" spans="1:16" s="43" customFormat="1" ht="41.25" customHeight="1" x14ac:dyDescent="0.25">
      <c r="A21" s="114"/>
      <c r="B21" s="114"/>
      <c r="C21" s="114"/>
      <c r="D21" s="114"/>
      <c r="E21" s="114"/>
      <c r="F21" s="114"/>
      <c r="G21" s="114"/>
      <c r="H21" s="68"/>
      <c r="I21" s="24"/>
    </row>
    <row r="22" spans="1:16" s="43" customFormat="1" ht="38.25" customHeight="1" x14ac:dyDescent="0.25">
      <c r="A22" s="114"/>
      <c r="B22" s="114"/>
      <c r="C22" s="114"/>
      <c r="D22" s="114"/>
      <c r="E22" s="114"/>
      <c r="F22" s="114"/>
      <c r="G22" s="114"/>
      <c r="H22" s="71"/>
      <c r="I22" s="24"/>
    </row>
    <row r="23" spans="1:16" s="43" customFormat="1" ht="18.75" customHeight="1" x14ac:dyDescent="0.25">
      <c r="A23" s="109"/>
      <c r="B23" s="109"/>
      <c r="C23" s="109"/>
      <c r="D23" s="109"/>
      <c r="E23" s="109"/>
      <c r="F23" s="109"/>
      <c r="G23" s="109"/>
      <c r="H23" s="68"/>
      <c r="I23" s="24"/>
    </row>
    <row r="24" spans="1:16" s="43" customFormat="1" ht="42" customHeight="1" x14ac:dyDescent="0.25">
      <c r="A24" s="110"/>
      <c r="B24" s="111"/>
      <c r="C24" s="111"/>
      <c r="D24" s="111"/>
      <c r="E24" s="111"/>
      <c r="F24" s="111"/>
      <c r="G24" s="111"/>
      <c r="H24" s="68"/>
      <c r="I24" s="24"/>
    </row>
    <row r="25" spans="1:16" ht="53.25" customHeight="1" x14ac:dyDescent="0.25">
      <c r="A25" s="110"/>
      <c r="B25" s="112"/>
      <c r="C25" s="112"/>
      <c r="D25" s="112"/>
      <c r="E25" s="112"/>
      <c r="F25" s="112"/>
      <c r="G25" s="112"/>
    </row>
    <row r="26" spans="1:16" x14ac:dyDescent="0.25">
      <c r="A26" s="113"/>
      <c r="B26" s="113"/>
      <c r="C26" s="113"/>
      <c r="D26" s="113"/>
      <c r="E26" s="113"/>
      <c r="F26" s="113"/>
      <c r="G26" s="113"/>
    </row>
    <row r="27" spans="1:16" x14ac:dyDescent="0.25">
      <c r="B27" s="71"/>
    </row>
    <row r="31" spans="1:16" x14ac:dyDescent="0.25">
      <c r="B31" s="71"/>
    </row>
  </sheetData>
  <mergeCells count="18">
    <mergeCell ref="C4:F4"/>
    <mergeCell ref="G4:I4"/>
    <mergeCell ref="J4:M4"/>
    <mergeCell ref="N4:P4"/>
    <mergeCell ref="A1:P1"/>
    <mergeCell ref="A2:A5"/>
    <mergeCell ref="B2:B5"/>
    <mergeCell ref="C2:I2"/>
    <mergeCell ref="J2:P2"/>
    <mergeCell ref="C3:I3"/>
    <mergeCell ref="J3:P3"/>
    <mergeCell ref="A23:G23"/>
    <mergeCell ref="A24:G24"/>
    <mergeCell ref="A25:G25"/>
    <mergeCell ref="A26:G26"/>
    <mergeCell ref="A20:G20"/>
    <mergeCell ref="A21:G21"/>
    <mergeCell ref="A22:G22"/>
  </mergeCells>
  <printOptions horizontalCentered="1"/>
  <pageMargins left="0.39370078740157483" right="0.39370078740157483" top="1.0236220472440944" bottom="0.39370078740157483" header="0.19685039370078741" footer="0.19685039370078741"/>
  <pageSetup paperSize="9" scale="51" fitToHeight="0" orientation="landscape" r:id="rId1"/>
  <headerFooter differentFirst="1">
    <oddHeader>&amp;C&amp;P</oddHeader>
  </headerFooter>
  <rowBreaks count="1" manualBreakCount="1">
    <brk id="18" max="1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1"/>
  <sheetViews>
    <sheetView zoomScale="80" zoomScaleNormal="80" zoomScaleSheetLayoutView="85" workbookViewId="0">
      <selection activeCell="Q21" sqref="Q21"/>
    </sheetView>
  </sheetViews>
  <sheetFormatPr defaultRowHeight="15.75" x14ac:dyDescent="0.25"/>
  <cols>
    <col min="1" max="1" width="7.625" style="54" customWidth="1"/>
    <col min="2" max="2" width="26.375" style="3" customWidth="1"/>
    <col min="3" max="3" width="14" style="6" customWidth="1"/>
    <col min="4" max="4" width="23.5" style="3" customWidth="1"/>
    <col min="5" max="5" width="13.625" style="6" customWidth="1"/>
    <col min="6" max="6" width="10.875" style="6" customWidth="1"/>
    <col min="7" max="7" width="13.875" style="64" customWidth="1"/>
    <col min="8" max="8" width="16.75" style="64" customWidth="1"/>
    <col min="9" max="9" width="15.125" style="4" customWidth="1"/>
    <col min="10" max="10" width="14" style="5" customWidth="1"/>
    <col min="11" max="11" width="22.375" style="5" customWidth="1"/>
    <col min="12" max="12" width="13.5" style="5" customWidth="1"/>
    <col min="13" max="13" width="10.875" style="5" customWidth="1"/>
    <col min="14" max="14" width="13.875" style="5" customWidth="1"/>
    <col min="15" max="15" width="16.75" style="5" customWidth="1"/>
    <col min="16" max="16" width="15.125" style="5" customWidth="1"/>
    <col min="17" max="16384" width="9" style="5"/>
  </cols>
  <sheetData>
    <row r="1" spans="1:16" ht="15.75" customHeight="1" x14ac:dyDescent="0.25">
      <c r="A1" s="58"/>
      <c r="B1" s="23"/>
      <c r="C1" s="21"/>
      <c r="D1" s="69"/>
      <c r="E1" s="69"/>
      <c r="F1" s="69"/>
      <c r="G1" s="68"/>
      <c r="H1" s="68"/>
      <c r="I1" s="24"/>
      <c r="J1" s="22"/>
      <c r="K1" s="22"/>
    </row>
    <row r="2" spans="1:16" ht="27.75" customHeight="1" x14ac:dyDescent="0.25">
      <c r="A2" s="92" t="s">
        <v>19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</row>
    <row r="3" spans="1:16" ht="15.75" customHeight="1" x14ac:dyDescent="0.25">
      <c r="A3" s="102" t="s">
        <v>0</v>
      </c>
      <c r="B3" s="103" t="s">
        <v>1</v>
      </c>
      <c r="C3" s="104" t="s">
        <v>23</v>
      </c>
      <c r="D3" s="104"/>
      <c r="E3" s="104"/>
      <c r="F3" s="104"/>
      <c r="G3" s="104"/>
      <c r="H3" s="104"/>
      <c r="I3" s="104"/>
      <c r="J3" s="104" t="s">
        <v>24</v>
      </c>
      <c r="K3" s="104"/>
      <c r="L3" s="104"/>
      <c r="M3" s="104"/>
      <c r="N3" s="104"/>
      <c r="O3" s="104"/>
      <c r="P3" s="104"/>
    </row>
    <row r="4" spans="1:16" ht="33" customHeight="1" x14ac:dyDescent="0.25">
      <c r="A4" s="102"/>
      <c r="B4" s="103"/>
      <c r="C4" s="103" t="s">
        <v>42</v>
      </c>
      <c r="D4" s="103"/>
      <c r="E4" s="103"/>
      <c r="F4" s="103"/>
      <c r="G4" s="103"/>
      <c r="H4" s="103"/>
      <c r="I4" s="103"/>
      <c r="J4" s="105" t="s">
        <v>42</v>
      </c>
      <c r="K4" s="106"/>
      <c r="L4" s="106"/>
      <c r="M4" s="106"/>
      <c r="N4" s="106"/>
      <c r="O4" s="106"/>
      <c r="P4" s="107"/>
    </row>
    <row r="5" spans="1:16" ht="33.75" customHeight="1" x14ac:dyDescent="0.25">
      <c r="A5" s="102"/>
      <c r="B5" s="103"/>
      <c r="C5" s="103" t="s">
        <v>10</v>
      </c>
      <c r="D5" s="103"/>
      <c r="E5" s="103"/>
      <c r="F5" s="103"/>
      <c r="G5" s="103" t="s">
        <v>86</v>
      </c>
      <c r="H5" s="108"/>
      <c r="I5" s="108"/>
      <c r="J5" s="103" t="s">
        <v>10</v>
      </c>
      <c r="K5" s="103"/>
      <c r="L5" s="103"/>
      <c r="M5" s="103"/>
      <c r="N5" s="103" t="s">
        <v>86</v>
      </c>
      <c r="O5" s="108"/>
      <c r="P5" s="108"/>
    </row>
    <row r="6" spans="1:16" s="8" customFormat="1" ht="63" x14ac:dyDescent="0.25">
      <c r="A6" s="102"/>
      <c r="B6" s="103"/>
      <c r="C6" s="66" t="s">
        <v>22</v>
      </c>
      <c r="D6" s="66" t="s">
        <v>7</v>
      </c>
      <c r="E6" s="66" t="s">
        <v>80</v>
      </c>
      <c r="F6" s="66" t="s">
        <v>9</v>
      </c>
      <c r="G6" s="66" t="s">
        <v>11</v>
      </c>
      <c r="H6" s="66" t="s">
        <v>28</v>
      </c>
      <c r="I6" s="10" t="s">
        <v>29</v>
      </c>
      <c r="J6" s="66" t="s">
        <v>22</v>
      </c>
      <c r="K6" s="66" t="s">
        <v>7</v>
      </c>
      <c r="L6" s="66" t="s">
        <v>80</v>
      </c>
      <c r="M6" s="66" t="s">
        <v>9</v>
      </c>
      <c r="N6" s="66" t="s">
        <v>11</v>
      </c>
      <c r="O6" s="66" t="s">
        <v>30</v>
      </c>
      <c r="P6" s="10" t="s">
        <v>29</v>
      </c>
    </row>
    <row r="7" spans="1:16" s="9" customFormat="1" x14ac:dyDescent="0.25">
      <c r="A7" s="55">
        <v>1</v>
      </c>
      <c r="B7" s="66">
        <v>2</v>
      </c>
      <c r="C7" s="66">
        <v>3</v>
      </c>
      <c r="D7" s="66">
        <v>4</v>
      </c>
      <c r="E7" s="66">
        <v>5</v>
      </c>
      <c r="F7" s="66">
        <v>6</v>
      </c>
      <c r="G7" s="66">
        <v>7</v>
      </c>
      <c r="H7" s="66">
        <v>8</v>
      </c>
      <c r="I7" s="10">
        <v>9</v>
      </c>
      <c r="J7" s="66">
        <v>10</v>
      </c>
      <c r="K7" s="10">
        <v>11</v>
      </c>
      <c r="L7" s="66">
        <v>12</v>
      </c>
      <c r="M7" s="10">
        <v>13</v>
      </c>
      <c r="N7" s="66">
        <v>14</v>
      </c>
      <c r="O7" s="10">
        <v>15</v>
      </c>
      <c r="P7" s="66">
        <v>16</v>
      </c>
    </row>
    <row r="8" spans="1:16" ht="47.25" x14ac:dyDescent="0.25">
      <c r="A8" s="56">
        <v>1</v>
      </c>
      <c r="B8" s="12" t="s">
        <v>99</v>
      </c>
      <c r="C8" s="78" t="s">
        <v>85</v>
      </c>
      <c r="D8" s="91" t="s">
        <v>85</v>
      </c>
      <c r="E8" s="91" t="s">
        <v>85</v>
      </c>
      <c r="F8" s="91" t="s">
        <v>85</v>
      </c>
      <c r="G8" s="91" t="s">
        <v>85</v>
      </c>
      <c r="H8" s="91" t="s">
        <v>85</v>
      </c>
      <c r="I8" s="91" t="s">
        <v>85</v>
      </c>
      <c r="J8" s="91" t="s">
        <v>85</v>
      </c>
      <c r="K8" s="91" t="s">
        <v>85</v>
      </c>
      <c r="L8" s="91" t="s">
        <v>85</v>
      </c>
      <c r="M8" s="91" t="s">
        <v>85</v>
      </c>
      <c r="N8" s="91" t="s">
        <v>85</v>
      </c>
      <c r="O8" s="91" t="s">
        <v>85</v>
      </c>
      <c r="P8" s="91" t="s">
        <v>85</v>
      </c>
    </row>
    <row r="9" spans="1:16" x14ac:dyDescent="0.25">
      <c r="A9" s="56" t="s">
        <v>63</v>
      </c>
      <c r="B9" s="12" t="s">
        <v>101</v>
      </c>
      <c r="C9" s="91" t="s">
        <v>85</v>
      </c>
      <c r="D9" s="91" t="s">
        <v>85</v>
      </c>
      <c r="E9" s="91" t="s">
        <v>85</v>
      </c>
      <c r="F9" s="91" t="s">
        <v>85</v>
      </c>
      <c r="G9" s="91" t="s">
        <v>85</v>
      </c>
      <c r="H9" s="91" t="s">
        <v>85</v>
      </c>
      <c r="I9" s="91" t="s">
        <v>85</v>
      </c>
      <c r="J9" s="91" t="s">
        <v>85</v>
      </c>
      <c r="K9" s="91" t="s">
        <v>85</v>
      </c>
      <c r="L9" s="91" t="s">
        <v>85</v>
      </c>
      <c r="M9" s="91" t="s">
        <v>85</v>
      </c>
      <c r="N9" s="91" t="s">
        <v>85</v>
      </c>
      <c r="O9" s="91" t="s">
        <v>85</v>
      </c>
      <c r="P9" s="91" t="s">
        <v>85</v>
      </c>
    </row>
    <row r="10" spans="1:16" x14ac:dyDescent="0.25">
      <c r="A10" s="56" t="s">
        <v>64</v>
      </c>
      <c r="B10" s="12" t="s">
        <v>102</v>
      </c>
      <c r="C10" s="91" t="s">
        <v>85</v>
      </c>
      <c r="D10" s="91" t="s">
        <v>85</v>
      </c>
      <c r="E10" s="91" t="s">
        <v>85</v>
      </c>
      <c r="F10" s="91" t="s">
        <v>85</v>
      </c>
      <c r="G10" s="91" t="s">
        <v>85</v>
      </c>
      <c r="H10" s="91" t="s">
        <v>85</v>
      </c>
      <c r="I10" s="91" t="s">
        <v>85</v>
      </c>
      <c r="J10" s="91" t="s">
        <v>85</v>
      </c>
      <c r="K10" s="91" t="s">
        <v>85</v>
      </c>
      <c r="L10" s="91" t="s">
        <v>85</v>
      </c>
      <c r="M10" s="91" t="s">
        <v>85</v>
      </c>
      <c r="N10" s="91" t="s">
        <v>85</v>
      </c>
      <c r="O10" s="91" t="s">
        <v>85</v>
      </c>
      <c r="P10" s="91" t="s">
        <v>85</v>
      </c>
    </row>
    <row r="11" spans="1:16" x14ac:dyDescent="0.25">
      <c r="A11" s="56" t="s">
        <v>103</v>
      </c>
      <c r="B11" s="12" t="s">
        <v>60</v>
      </c>
      <c r="C11" s="91" t="s">
        <v>85</v>
      </c>
      <c r="D11" s="91" t="s">
        <v>85</v>
      </c>
      <c r="E11" s="91" t="s">
        <v>85</v>
      </c>
      <c r="F11" s="91" t="s">
        <v>85</v>
      </c>
      <c r="G11" s="91" t="s">
        <v>85</v>
      </c>
      <c r="H11" s="91" t="s">
        <v>85</v>
      </c>
      <c r="I11" s="91" t="s">
        <v>85</v>
      </c>
      <c r="J11" s="91" t="s">
        <v>85</v>
      </c>
      <c r="K11" s="91" t="s">
        <v>85</v>
      </c>
      <c r="L11" s="91" t="s">
        <v>85</v>
      </c>
      <c r="M11" s="91" t="s">
        <v>85</v>
      </c>
      <c r="N11" s="91" t="s">
        <v>85</v>
      </c>
      <c r="O11" s="91" t="s">
        <v>85</v>
      </c>
      <c r="P11" s="91" t="s">
        <v>85</v>
      </c>
    </row>
    <row r="12" spans="1:16" x14ac:dyDescent="0.25">
      <c r="A12" s="56">
        <v>2</v>
      </c>
      <c r="B12" s="27" t="s">
        <v>90</v>
      </c>
      <c r="C12" s="91" t="s">
        <v>85</v>
      </c>
      <c r="D12" s="91" t="s">
        <v>85</v>
      </c>
      <c r="E12" s="91" t="s">
        <v>85</v>
      </c>
      <c r="F12" s="91" t="s">
        <v>85</v>
      </c>
      <c r="G12" s="91" t="s">
        <v>85</v>
      </c>
      <c r="H12" s="91" t="s">
        <v>85</v>
      </c>
      <c r="I12" s="91" t="s">
        <v>85</v>
      </c>
      <c r="J12" s="91" t="s">
        <v>85</v>
      </c>
      <c r="K12" s="91" t="s">
        <v>85</v>
      </c>
      <c r="L12" s="91" t="s">
        <v>85</v>
      </c>
      <c r="M12" s="91" t="s">
        <v>85</v>
      </c>
      <c r="N12" s="91" t="s">
        <v>85</v>
      </c>
      <c r="O12" s="91" t="s">
        <v>85</v>
      </c>
      <c r="P12" s="91" t="s">
        <v>85</v>
      </c>
    </row>
    <row r="13" spans="1:16" x14ac:dyDescent="0.25">
      <c r="A13" s="56" t="s">
        <v>65</v>
      </c>
      <c r="B13" s="12" t="s">
        <v>59</v>
      </c>
      <c r="C13" s="91" t="s">
        <v>85</v>
      </c>
      <c r="D13" s="91" t="s">
        <v>85</v>
      </c>
      <c r="E13" s="91" t="s">
        <v>85</v>
      </c>
      <c r="F13" s="91" t="s">
        <v>85</v>
      </c>
      <c r="G13" s="91" t="s">
        <v>85</v>
      </c>
      <c r="H13" s="91" t="s">
        <v>85</v>
      </c>
      <c r="I13" s="91" t="s">
        <v>85</v>
      </c>
      <c r="J13" s="91" t="s">
        <v>85</v>
      </c>
      <c r="K13" s="91" t="s">
        <v>85</v>
      </c>
      <c r="L13" s="91" t="s">
        <v>85</v>
      </c>
      <c r="M13" s="91" t="s">
        <v>85</v>
      </c>
      <c r="N13" s="91" t="s">
        <v>85</v>
      </c>
      <c r="O13" s="91" t="s">
        <v>85</v>
      </c>
      <c r="P13" s="91" t="s">
        <v>85</v>
      </c>
    </row>
    <row r="14" spans="1:16" x14ac:dyDescent="0.25">
      <c r="A14" s="56" t="s">
        <v>66</v>
      </c>
      <c r="B14" s="12" t="s">
        <v>60</v>
      </c>
      <c r="C14" s="91" t="s">
        <v>85</v>
      </c>
      <c r="D14" s="91" t="s">
        <v>85</v>
      </c>
      <c r="E14" s="91" t="s">
        <v>85</v>
      </c>
      <c r="F14" s="91" t="s">
        <v>85</v>
      </c>
      <c r="G14" s="91" t="s">
        <v>85</v>
      </c>
      <c r="H14" s="91" t="s">
        <v>85</v>
      </c>
      <c r="I14" s="91" t="s">
        <v>85</v>
      </c>
      <c r="J14" s="91" t="s">
        <v>85</v>
      </c>
      <c r="K14" s="91" t="s">
        <v>85</v>
      </c>
      <c r="L14" s="91" t="s">
        <v>85</v>
      </c>
      <c r="M14" s="91" t="s">
        <v>85</v>
      </c>
      <c r="N14" s="91" t="s">
        <v>85</v>
      </c>
      <c r="O14" s="91" t="s">
        <v>85</v>
      </c>
      <c r="P14" s="91" t="s">
        <v>85</v>
      </c>
    </row>
    <row r="15" spans="1:16" x14ac:dyDescent="0.25">
      <c r="A15" s="56">
        <v>3</v>
      </c>
      <c r="B15" s="28" t="s">
        <v>17</v>
      </c>
      <c r="C15" s="91" t="s">
        <v>85</v>
      </c>
      <c r="D15" s="91" t="s">
        <v>85</v>
      </c>
      <c r="E15" s="91" t="s">
        <v>85</v>
      </c>
      <c r="F15" s="91" t="s">
        <v>85</v>
      </c>
      <c r="G15" s="91" t="s">
        <v>85</v>
      </c>
      <c r="H15" s="91" t="s">
        <v>85</v>
      </c>
      <c r="I15" s="91" t="s">
        <v>85</v>
      </c>
      <c r="J15" s="91" t="s">
        <v>85</v>
      </c>
      <c r="K15" s="91" t="s">
        <v>85</v>
      </c>
      <c r="L15" s="91" t="s">
        <v>85</v>
      </c>
      <c r="M15" s="91" t="s">
        <v>85</v>
      </c>
      <c r="N15" s="91" t="s">
        <v>85</v>
      </c>
      <c r="O15" s="91" t="s">
        <v>85</v>
      </c>
      <c r="P15" s="91" t="s">
        <v>85</v>
      </c>
    </row>
    <row r="16" spans="1:16" x14ac:dyDescent="0.25">
      <c r="A16" s="56" t="s">
        <v>67</v>
      </c>
      <c r="B16" s="12" t="s">
        <v>59</v>
      </c>
      <c r="C16" s="91" t="s">
        <v>85</v>
      </c>
      <c r="D16" s="91" t="s">
        <v>85</v>
      </c>
      <c r="E16" s="91" t="s">
        <v>85</v>
      </c>
      <c r="F16" s="91" t="s">
        <v>85</v>
      </c>
      <c r="G16" s="91" t="s">
        <v>85</v>
      </c>
      <c r="H16" s="91" t="s">
        <v>85</v>
      </c>
      <c r="I16" s="91" t="s">
        <v>85</v>
      </c>
      <c r="J16" s="91" t="s">
        <v>85</v>
      </c>
      <c r="K16" s="91" t="s">
        <v>85</v>
      </c>
      <c r="L16" s="91" t="s">
        <v>85</v>
      </c>
      <c r="M16" s="91" t="s">
        <v>85</v>
      </c>
      <c r="N16" s="91" t="s">
        <v>85</v>
      </c>
      <c r="O16" s="91" t="s">
        <v>85</v>
      </c>
      <c r="P16" s="91" t="s">
        <v>85</v>
      </c>
    </row>
    <row r="17" spans="1:16" x14ac:dyDescent="0.25">
      <c r="A17" s="56" t="s">
        <v>68</v>
      </c>
      <c r="B17" s="12" t="s">
        <v>60</v>
      </c>
      <c r="C17" s="91" t="s">
        <v>85</v>
      </c>
      <c r="D17" s="91" t="s">
        <v>85</v>
      </c>
      <c r="E17" s="91" t="s">
        <v>85</v>
      </c>
      <c r="F17" s="91" t="s">
        <v>85</v>
      </c>
      <c r="G17" s="91" t="s">
        <v>85</v>
      </c>
      <c r="H17" s="91" t="s">
        <v>85</v>
      </c>
      <c r="I17" s="91" t="s">
        <v>85</v>
      </c>
      <c r="J17" s="91" t="s">
        <v>85</v>
      </c>
      <c r="K17" s="91" t="s">
        <v>85</v>
      </c>
      <c r="L17" s="91" t="s">
        <v>85</v>
      </c>
      <c r="M17" s="91" t="s">
        <v>85</v>
      </c>
      <c r="N17" s="91" t="s">
        <v>85</v>
      </c>
      <c r="O17" s="91" t="s">
        <v>85</v>
      </c>
      <c r="P17" s="91" t="s">
        <v>85</v>
      </c>
    </row>
    <row r="18" spans="1:16" x14ac:dyDescent="0.25">
      <c r="A18" s="56">
        <v>4</v>
      </c>
      <c r="B18" s="12" t="s">
        <v>4</v>
      </c>
      <c r="C18" s="91" t="s">
        <v>85</v>
      </c>
      <c r="D18" s="91" t="s">
        <v>85</v>
      </c>
      <c r="E18" s="91" t="s">
        <v>85</v>
      </c>
      <c r="F18" s="91" t="s">
        <v>85</v>
      </c>
      <c r="G18" s="91" t="s">
        <v>85</v>
      </c>
      <c r="H18" s="91" t="s">
        <v>85</v>
      </c>
      <c r="I18" s="91" t="s">
        <v>85</v>
      </c>
      <c r="J18" s="91" t="s">
        <v>85</v>
      </c>
      <c r="K18" s="91" t="s">
        <v>85</v>
      </c>
      <c r="L18" s="91" t="s">
        <v>85</v>
      </c>
      <c r="M18" s="91" t="s">
        <v>85</v>
      </c>
      <c r="N18" s="91" t="s">
        <v>85</v>
      </c>
      <c r="O18" s="91" t="s">
        <v>85</v>
      </c>
      <c r="P18" s="91" t="s">
        <v>85</v>
      </c>
    </row>
    <row r="19" spans="1:16" x14ac:dyDescent="0.25">
      <c r="A19" s="56" t="s">
        <v>84</v>
      </c>
      <c r="B19" s="12" t="s">
        <v>59</v>
      </c>
      <c r="C19" s="91" t="s">
        <v>85</v>
      </c>
      <c r="D19" s="91" t="s">
        <v>85</v>
      </c>
      <c r="E19" s="91" t="s">
        <v>85</v>
      </c>
      <c r="F19" s="91" t="s">
        <v>85</v>
      </c>
      <c r="G19" s="91" t="s">
        <v>85</v>
      </c>
      <c r="H19" s="91" t="s">
        <v>85</v>
      </c>
      <c r="I19" s="91" t="s">
        <v>85</v>
      </c>
      <c r="J19" s="91" t="s">
        <v>85</v>
      </c>
      <c r="K19" s="91" t="s">
        <v>85</v>
      </c>
      <c r="L19" s="91" t="s">
        <v>85</v>
      </c>
      <c r="M19" s="91" t="s">
        <v>85</v>
      </c>
      <c r="N19" s="91" t="s">
        <v>85</v>
      </c>
      <c r="O19" s="91" t="s">
        <v>85</v>
      </c>
      <c r="P19" s="91" t="s">
        <v>85</v>
      </c>
    </row>
    <row r="20" spans="1:16" x14ac:dyDescent="0.25">
      <c r="A20" s="56" t="s">
        <v>104</v>
      </c>
      <c r="B20" s="12" t="s">
        <v>60</v>
      </c>
      <c r="C20" s="91" t="s">
        <v>85</v>
      </c>
      <c r="D20" s="91" t="s">
        <v>85</v>
      </c>
      <c r="E20" s="91" t="s">
        <v>85</v>
      </c>
      <c r="F20" s="91" t="s">
        <v>85</v>
      </c>
      <c r="G20" s="91" t="s">
        <v>85</v>
      </c>
      <c r="H20" s="91" t="s">
        <v>85</v>
      </c>
      <c r="I20" s="91" t="s">
        <v>85</v>
      </c>
      <c r="J20" s="91" t="s">
        <v>85</v>
      </c>
      <c r="K20" s="91" t="s">
        <v>85</v>
      </c>
      <c r="L20" s="91" t="s">
        <v>85</v>
      </c>
      <c r="M20" s="91" t="s">
        <v>85</v>
      </c>
      <c r="N20" s="91" t="s">
        <v>85</v>
      </c>
      <c r="O20" s="91" t="s">
        <v>85</v>
      </c>
      <c r="P20" s="91" t="s">
        <v>85</v>
      </c>
    </row>
    <row r="21" spans="1:16" ht="47.25" x14ac:dyDescent="0.25">
      <c r="A21" s="56"/>
      <c r="B21" s="42" t="s">
        <v>32</v>
      </c>
      <c r="C21" s="91" t="s">
        <v>85</v>
      </c>
      <c r="D21" s="91" t="s">
        <v>85</v>
      </c>
      <c r="E21" s="91" t="s">
        <v>85</v>
      </c>
      <c r="F21" s="91" t="s">
        <v>85</v>
      </c>
      <c r="G21" s="91" t="s">
        <v>85</v>
      </c>
      <c r="H21" s="91" t="s">
        <v>85</v>
      </c>
      <c r="I21" s="91" t="s">
        <v>85</v>
      </c>
      <c r="J21" s="91" t="s">
        <v>85</v>
      </c>
      <c r="K21" s="91" t="s">
        <v>85</v>
      </c>
      <c r="L21" s="91" t="s">
        <v>85</v>
      </c>
      <c r="M21" s="91" t="s">
        <v>85</v>
      </c>
      <c r="N21" s="91" t="s">
        <v>85</v>
      </c>
      <c r="O21" s="91" t="s">
        <v>85</v>
      </c>
      <c r="P21" s="91" t="s">
        <v>85</v>
      </c>
    </row>
  </sheetData>
  <mergeCells count="11">
    <mergeCell ref="N5:P5"/>
    <mergeCell ref="A2:P2"/>
    <mergeCell ref="A3:A6"/>
    <mergeCell ref="B3:B6"/>
    <mergeCell ref="C3:I3"/>
    <mergeCell ref="J3:P3"/>
    <mergeCell ref="C4:I4"/>
    <mergeCell ref="J4:P4"/>
    <mergeCell ref="C5:F5"/>
    <mergeCell ref="G5:I5"/>
    <mergeCell ref="J5:M5"/>
  </mergeCells>
  <printOptions horizontalCentered="1"/>
  <pageMargins left="0.39370078740157483" right="0.39370078740157483" top="1.0236220472440944" bottom="0.59055118110236227" header="0.19685039370078741" footer="0.19685039370078741"/>
  <pageSetup paperSize="9" scale="52" fitToHeight="0" orientation="landscape" r:id="rId1"/>
  <headerFooter differentFirst="1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  <pageSetUpPr fitToPage="1"/>
  </sheetPr>
  <dimension ref="A1:N26"/>
  <sheetViews>
    <sheetView tabSelected="1" zoomScale="90" zoomScaleNormal="90" zoomScaleSheetLayoutView="85" workbookViewId="0">
      <selection activeCell="I4" sqref="I4"/>
    </sheetView>
  </sheetViews>
  <sheetFormatPr defaultRowHeight="15.75" x14ac:dyDescent="0.25"/>
  <cols>
    <col min="1" max="1" width="11" style="54" customWidth="1"/>
    <col min="2" max="2" width="29" style="3" customWidth="1"/>
    <col min="3" max="3" width="21.75" style="6" customWidth="1"/>
    <col min="4" max="4" width="31.25" style="6" customWidth="1"/>
    <col min="5" max="5" width="16.75" style="48" customWidth="1"/>
    <col min="6" max="6" width="15.125" style="4" customWidth="1"/>
    <col min="7" max="7" width="14" style="5" customWidth="1"/>
    <col min="8" max="8" width="22.375" style="5" customWidth="1"/>
    <col min="9" max="9" width="13.5" style="5" customWidth="1"/>
    <col min="10" max="10" width="10.875" style="5" customWidth="1"/>
    <col min="11" max="11" width="13.875" style="5" customWidth="1"/>
    <col min="12" max="12" width="16.75" style="5" customWidth="1"/>
    <col min="13" max="13" width="15.125" style="5" customWidth="1"/>
    <col min="14" max="16384" width="9" style="5"/>
  </cols>
  <sheetData>
    <row r="1" spans="1:14" ht="42" customHeight="1" x14ac:dyDescent="0.25">
      <c r="A1" s="118" t="s">
        <v>37</v>
      </c>
      <c r="B1" s="118"/>
      <c r="C1" s="118"/>
      <c r="D1" s="118"/>
      <c r="G1" s="22"/>
      <c r="H1" s="22"/>
    </row>
    <row r="2" spans="1:14" ht="36" customHeight="1" x14ac:dyDescent="0.25">
      <c r="A2" s="59" t="s">
        <v>0</v>
      </c>
      <c r="B2" s="1" t="s">
        <v>36</v>
      </c>
      <c r="C2" s="81" t="s">
        <v>23</v>
      </c>
      <c r="D2" s="78" t="s">
        <v>24</v>
      </c>
      <c r="F2" s="44"/>
      <c r="G2" s="44"/>
      <c r="H2" s="50"/>
      <c r="I2" s="16"/>
      <c r="J2" s="19"/>
      <c r="K2" s="16"/>
      <c r="L2" s="22"/>
      <c r="M2" s="16"/>
      <c r="N2" s="43"/>
    </row>
    <row r="3" spans="1:14" ht="15" customHeight="1" x14ac:dyDescent="0.25">
      <c r="A3" s="59">
        <v>1</v>
      </c>
      <c r="B3" s="1">
        <v>2</v>
      </c>
      <c r="C3" s="81">
        <v>3</v>
      </c>
      <c r="D3" s="78">
        <v>4</v>
      </c>
      <c r="F3" s="51"/>
      <c r="G3" s="24"/>
      <c r="H3" s="51"/>
      <c r="I3" s="24"/>
      <c r="J3" s="51"/>
      <c r="K3" s="24"/>
      <c r="L3" s="51"/>
      <c r="M3" s="24"/>
      <c r="N3" s="51"/>
    </row>
    <row r="4" spans="1:14" ht="90.75" customHeight="1" x14ac:dyDescent="0.25">
      <c r="A4" s="60">
        <v>1</v>
      </c>
      <c r="B4" s="2" t="s">
        <v>38</v>
      </c>
      <c r="C4" s="82">
        <f>+'т4 ВЛ 6-750 кВ'!I18</f>
        <v>115047</v>
      </c>
      <c r="D4" s="82">
        <f>'т4 ВЛ 6-750 кВ'!P18</f>
        <v>5720</v>
      </c>
      <c r="F4" s="51"/>
      <c r="G4" s="24"/>
      <c r="H4" s="22"/>
      <c r="I4" s="22"/>
      <c r="J4" s="43"/>
      <c r="K4" s="43"/>
      <c r="L4" s="43"/>
      <c r="M4" s="43"/>
      <c r="N4" s="43"/>
    </row>
    <row r="5" spans="1:14" x14ac:dyDescent="0.25">
      <c r="A5" s="60">
        <v>2</v>
      </c>
      <c r="B5" s="2" t="s">
        <v>5</v>
      </c>
      <c r="C5" s="83">
        <f>C4*0.18</f>
        <v>20708.46</v>
      </c>
      <c r="D5" s="83">
        <f>D4*0.18</f>
        <v>1029.5999999999999</v>
      </c>
      <c r="F5" s="51"/>
      <c r="G5" s="24"/>
      <c r="H5" s="22"/>
      <c r="I5" s="22"/>
      <c r="J5" s="43"/>
      <c r="K5" s="43"/>
      <c r="L5" s="43"/>
      <c r="M5" s="43"/>
      <c r="N5" s="43"/>
    </row>
    <row r="6" spans="1:14" ht="112.5" customHeight="1" x14ac:dyDescent="0.25">
      <c r="A6" s="60">
        <v>3</v>
      </c>
      <c r="B6" s="2" t="s">
        <v>140</v>
      </c>
      <c r="C6" s="83">
        <f>C4+C5</f>
        <v>135755.46</v>
      </c>
      <c r="D6" s="83">
        <f>D4+D5</f>
        <v>6749.6</v>
      </c>
      <c r="F6" s="51"/>
      <c r="G6" s="24"/>
      <c r="H6" s="22"/>
      <c r="I6" s="22"/>
      <c r="J6" s="43"/>
      <c r="K6" s="43"/>
      <c r="L6" s="43"/>
      <c r="M6" s="43"/>
      <c r="N6" s="43"/>
    </row>
    <row r="7" spans="1:14" ht="53.25" customHeight="1" x14ac:dyDescent="0.25">
      <c r="A7" s="45" t="s">
        <v>106</v>
      </c>
      <c r="B7" s="53" t="s">
        <v>40</v>
      </c>
      <c r="C7" s="90">
        <f>0+(C6-0)*(0+C11/C10*(100+115.5)/200+C12/C10*(100+107.1)/200*(115.5/100)+C13/C10*(100+105)/200*(115.5/100)*(107.1/100)+0)</f>
        <v>165026.64294491705</v>
      </c>
      <c r="D7" s="90">
        <f>0+(D9-0)*(0+D13/D10*(100+105)/200*(115.5/100)*(107.1/100)+0)</f>
        <v>8558.0211717000002</v>
      </c>
      <c r="E7" s="62"/>
      <c r="F7" s="63"/>
      <c r="G7" s="24"/>
      <c r="H7" s="22"/>
      <c r="I7" s="22"/>
      <c r="J7" s="43"/>
      <c r="K7" s="43"/>
      <c r="L7" s="43"/>
      <c r="M7" s="43"/>
      <c r="N7" s="43"/>
    </row>
    <row r="8" spans="1:14" ht="60.75" customHeight="1" x14ac:dyDescent="0.25">
      <c r="A8" s="45" t="s">
        <v>107</v>
      </c>
      <c r="B8" s="46" t="s">
        <v>91</v>
      </c>
      <c r="C8" s="90" t="s">
        <v>85</v>
      </c>
      <c r="D8" s="90" t="s">
        <v>85</v>
      </c>
      <c r="E8" s="5"/>
      <c r="F8" s="5"/>
      <c r="G8" s="22"/>
      <c r="H8" s="22" t="s">
        <v>33</v>
      </c>
    </row>
    <row r="9" spans="1:14" ht="39.75" customHeight="1" x14ac:dyDescent="0.25">
      <c r="A9" s="45" t="s">
        <v>108</v>
      </c>
      <c r="B9" s="46" t="s">
        <v>141</v>
      </c>
      <c r="C9" s="90">
        <f>+C6</f>
        <v>135755.46</v>
      </c>
      <c r="D9" s="90">
        <f>+D6</f>
        <v>6749.6</v>
      </c>
      <c r="E9" s="5"/>
      <c r="F9" s="5"/>
      <c r="G9" s="22"/>
      <c r="H9" s="22"/>
    </row>
    <row r="10" spans="1:14" ht="66" customHeight="1" x14ac:dyDescent="0.25">
      <c r="A10" s="45" t="s">
        <v>105</v>
      </c>
      <c r="B10" s="46" t="s">
        <v>39</v>
      </c>
      <c r="C10" s="87">
        <f>C11+C12+C13</f>
        <v>14941</v>
      </c>
      <c r="D10" s="88">
        <f>D13</f>
        <v>6750</v>
      </c>
      <c r="E10" s="5"/>
      <c r="F10" s="5"/>
      <c r="G10" s="29"/>
      <c r="H10" s="29"/>
    </row>
    <row r="11" spans="1:14" ht="21" customHeight="1" x14ac:dyDescent="0.25">
      <c r="A11" s="45" t="s">
        <v>34</v>
      </c>
      <c r="B11" s="47" t="s">
        <v>132</v>
      </c>
      <c r="C11" s="89">
        <v>2231</v>
      </c>
      <c r="D11" s="90" t="s">
        <v>85</v>
      </c>
      <c r="E11" s="5"/>
      <c r="F11" s="5"/>
    </row>
    <row r="12" spans="1:14" ht="18" x14ac:dyDescent="0.25">
      <c r="A12" s="45" t="s">
        <v>35</v>
      </c>
      <c r="B12" s="47" t="s">
        <v>133</v>
      </c>
      <c r="C12" s="89">
        <v>4960</v>
      </c>
      <c r="D12" s="90" t="s">
        <v>85</v>
      </c>
      <c r="E12" s="5"/>
      <c r="F12" s="5"/>
    </row>
    <row r="13" spans="1:14" ht="18" x14ac:dyDescent="0.25">
      <c r="A13" s="45" t="s">
        <v>41</v>
      </c>
      <c r="B13" s="47" t="s">
        <v>134</v>
      </c>
      <c r="C13" s="89">
        <v>7750</v>
      </c>
      <c r="D13" s="90">
        <v>6750</v>
      </c>
      <c r="E13" s="5"/>
      <c r="F13" s="5"/>
    </row>
    <row r="14" spans="1:14" ht="18" x14ac:dyDescent="0.25">
      <c r="A14" s="45" t="s">
        <v>113</v>
      </c>
      <c r="B14" s="47" t="s">
        <v>135</v>
      </c>
      <c r="C14" s="90" t="s">
        <v>85</v>
      </c>
      <c r="D14" s="90" t="s">
        <v>85</v>
      </c>
      <c r="E14" s="5"/>
      <c r="F14" s="5"/>
    </row>
    <row r="15" spans="1:14" ht="18" x14ac:dyDescent="0.25">
      <c r="A15" s="45" t="s">
        <v>114</v>
      </c>
      <c r="B15" s="47" t="s">
        <v>136</v>
      </c>
      <c r="C15" s="90" t="s">
        <v>85</v>
      </c>
      <c r="D15" s="90" t="s">
        <v>85</v>
      </c>
      <c r="E15" s="5"/>
      <c r="F15" s="5"/>
    </row>
    <row r="16" spans="1:14" ht="18" x14ac:dyDescent="0.25">
      <c r="A16" s="45" t="s">
        <v>115</v>
      </c>
      <c r="B16" s="47" t="s">
        <v>137</v>
      </c>
      <c r="C16" s="90" t="s">
        <v>85</v>
      </c>
      <c r="D16" s="90" t="s">
        <v>85</v>
      </c>
      <c r="E16" s="5"/>
      <c r="F16" s="5"/>
    </row>
    <row r="17" spans="1:6" ht="18" x14ac:dyDescent="0.25">
      <c r="A17" s="45" t="s">
        <v>120</v>
      </c>
      <c r="B17" s="47" t="s">
        <v>138</v>
      </c>
      <c r="C17" s="90" t="s">
        <v>85</v>
      </c>
      <c r="D17" s="90" t="s">
        <v>85</v>
      </c>
      <c r="E17" s="5"/>
      <c r="F17" s="5"/>
    </row>
    <row r="18" spans="1:6" ht="18" x14ac:dyDescent="0.25">
      <c r="A18" s="45" t="s">
        <v>121</v>
      </c>
      <c r="B18" s="47" t="s">
        <v>139</v>
      </c>
      <c r="C18" s="90" t="s">
        <v>85</v>
      </c>
      <c r="D18" s="90" t="s">
        <v>85</v>
      </c>
      <c r="E18" s="16"/>
      <c r="F18" s="20"/>
    </row>
    <row r="19" spans="1:6" x14ac:dyDescent="0.25">
      <c r="A19" s="61"/>
      <c r="B19" s="49"/>
      <c r="C19" s="79"/>
      <c r="D19" s="80"/>
    </row>
    <row r="20" spans="1:6" ht="18" x14ac:dyDescent="0.25">
      <c r="A20" s="116" t="s">
        <v>95</v>
      </c>
      <c r="B20" s="116"/>
      <c r="C20" s="116"/>
      <c r="D20" s="116"/>
    </row>
    <row r="21" spans="1:6" ht="36" customHeight="1" x14ac:dyDescent="0.25">
      <c r="A21" s="117" t="s">
        <v>92</v>
      </c>
      <c r="B21" s="117"/>
      <c r="C21" s="117"/>
      <c r="D21" s="117"/>
    </row>
    <row r="22" spans="1:6" ht="31.5" customHeight="1" x14ac:dyDescent="0.25">
      <c r="A22" s="117" t="s">
        <v>93</v>
      </c>
      <c r="B22" s="117"/>
      <c r="C22" s="117"/>
      <c r="D22" s="117"/>
      <c r="E22" s="48" t="s">
        <v>33</v>
      </c>
    </row>
    <row r="23" spans="1:6" s="43" customFormat="1" ht="69.75" customHeight="1" x14ac:dyDescent="0.25">
      <c r="A23" s="117" t="s">
        <v>94</v>
      </c>
      <c r="B23" s="117"/>
      <c r="C23" s="117"/>
      <c r="D23" s="117"/>
      <c r="E23" s="51"/>
      <c r="F23" s="24"/>
    </row>
    <row r="26" spans="1:6" x14ac:dyDescent="0.25">
      <c r="B26"/>
    </row>
  </sheetData>
  <mergeCells count="5">
    <mergeCell ref="A20:D20"/>
    <mergeCell ref="A21:D21"/>
    <mergeCell ref="A22:D22"/>
    <mergeCell ref="A23:D23"/>
    <mergeCell ref="A1:D1"/>
  </mergeCells>
  <printOptions horizontalCentered="1"/>
  <pageMargins left="0.78740157480314965" right="0.39370078740157483" top="0.78740157480314965" bottom="0.39370078740157483" header="0.11811023622047245" footer="0.19685039370078741"/>
  <pageSetup paperSize="9" scale="73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12</vt:i4>
      </vt:variant>
    </vt:vector>
  </HeadingPairs>
  <TitlesOfParts>
    <vt:vector size="18" baseType="lpstr">
      <vt:lpstr>т1 Стройка ПС 35-750 кВ</vt:lpstr>
      <vt:lpstr>т2 Реконструкция ПС</vt:lpstr>
      <vt:lpstr>т3 Стройка КТП 6 кВ</vt:lpstr>
      <vt:lpstr>т4 ВЛ 6-750 кВ</vt:lpstr>
      <vt:lpstr>т5 КЛ 6-500 кВ</vt:lpstr>
      <vt:lpstr>т6 Итог расчёта</vt:lpstr>
      <vt:lpstr>'т1 Стройка ПС 35-750 кВ'!Заголовки_для_печати</vt:lpstr>
      <vt:lpstr>'т2 Реконструкция ПС'!Заголовки_для_печати</vt:lpstr>
      <vt:lpstr>'т3 Стройка КТП 6 кВ'!Заголовки_для_печати</vt:lpstr>
      <vt:lpstr>'т4 ВЛ 6-750 кВ'!Заголовки_для_печати</vt:lpstr>
      <vt:lpstr>'т5 КЛ 6-500 кВ'!Заголовки_для_печати</vt:lpstr>
      <vt:lpstr>'т6 Итог расчёта'!Заголовки_для_печати</vt:lpstr>
      <vt:lpstr>'т1 Стройка ПС 35-750 кВ'!Область_печати</vt:lpstr>
      <vt:lpstr>'т2 Реконструкция ПС'!Область_печати</vt:lpstr>
      <vt:lpstr>'т3 Стройка КТП 6 кВ'!Область_печати</vt:lpstr>
      <vt:lpstr>'т4 ВЛ 6-750 кВ'!Область_печати</vt:lpstr>
      <vt:lpstr>'т5 КЛ 6-500 кВ'!Область_печати</vt:lpstr>
      <vt:lpstr>'т6 Итог расчёта'!Область_печати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Воробьева Юлия Викторовна</cp:lastModifiedBy>
  <cp:lastPrinted>2017-02-07T03:12:52Z</cp:lastPrinted>
  <dcterms:created xsi:type="dcterms:W3CDTF">2009-07-27T10:10:26Z</dcterms:created>
  <dcterms:modified xsi:type="dcterms:W3CDTF">2017-12-14T08:59:34Z</dcterms:modified>
</cp:coreProperties>
</file>